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codeName="ThisWorkbook" checkCompatibility="1" defaultThemeVersion="166925"/>
  <mc:AlternateContent xmlns:mc="http://schemas.openxmlformats.org/markup-compatibility/2006">
    <mc:Choice Requires="x15">
      <x15ac:absPath xmlns:x15ac="http://schemas.microsoft.com/office/spreadsheetml/2010/11/ac" url="C:\Users\ecslema\Documents\3GPP\RAN5\2021-08-16 RAN5-92-e\e-inputs\5GS\WP\List of Completed TCs\"/>
    </mc:Choice>
  </mc:AlternateContent>
  <xr:revisionPtr revIDLastSave="0" documentId="13_ncr:1_{963AA438-15C0-45DC-A5A8-13034079E929}" xr6:coauthVersionLast="46" xr6:coauthVersionMax="46" xr10:uidLastSave="{00000000-0000-0000-0000-000000000000}"/>
  <bookViews>
    <workbookView xWindow="-120" yWindow="-120" windowWidth="29040" windowHeight="17640" xr2:uid="{00000000-000D-0000-FFFF-FFFF00000000}"/>
  </bookViews>
  <sheets>
    <sheet name="Overview" sheetId="5" r:id="rId1"/>
    <sheet name="SA NR (SA Option 2)" sheetId="4" r:id="rId2"/>
    <sheet name="EN-DC (NSA Option 3)" sheetId="1" r:id="rId3"/>
    <sheet name="Revision history" sheetId="6" r:id="rId4"/>
  </sheets>
  <definedNames>
    <definedName name="_xlnm._FilterDatabase" localSheetId="2" hidden="1">'EN-DC (NSA Option 3)'!$A$2:$I$421</definedName>
    <definedName name="_xlnm._FilterDatabase" localSheetId="1" hidden="1">'SA NR (SA Option 2)'!$A$2:$I$743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H36" i="1" l="1"/>
  <c r="G36" i="1"/>
  <c r="F36" i="1"/>
  <c r="C36" i="1"/>
  <c r="H35" i="1"/>
  <c r="G35" i="1"/>
  <c r="F35" i="1"/>
  <c r="C35" i="1"/>
  <c r="H34" i="1"/>
  <c r="G34" i="1"/>
  <c r="F34" i="1"/>
  <c r="C34" i="1"/>
  <c r="H33" i="1"/>
  <c r="G33" i="1"/>
  <c r="F33" i="1"/>
  <c r="C33" i="1"/>
  <c r="H363" i="1"/>
  <c r="G363" i="1"/>
  <c r="F363" i="1"/>
  <c r="C363" i="1"/>
  <c r="H362" i="1"/>
  <c r="G362" i="1"/>
  <c r="F362" i="1"/>
  <c r="C362" i="1"/>
  <c r="H361" i="1"/>
  <c r="G361" i="1"/>
  <c r="F361" i="1"/>
  <c r="C361" i="1"/>
  <c r="H360" i="1"/>
  <c r="G360" i="1"/>
  <c r="F360" i="1"/>
  <c r="C360" i="1"/>
  <c r="H359" i="1"/>
  <c r="G359" i="1"/>
  <c r="F359" i="1"/>
  <c r="C359" i="1"/>
  <c r="H358" i="1"/>
  <c r="G358" i="1"/>
  <c r="F358" i="1"/>
  <c r="C358" i="1"/>
  <c r="H357" i="1"/>
  <c r="G357" i="1"/>
  <c r="F357" i="1"/>
  <c r="C357" i="1"/>
  <c r="H356" i="1"/>
  <c r="G356" i="1"/>
  <c r="F356" i="1"/>
  <c r="C356" i="1"/>
  <c r="H355" i="1"/>
  <c r="G355" i="1"/>
  <c r="F355" i="1"/>
  <c r="C355" i="1"/>
  <c r="H354" i="1"/>
  <c r="G354" i="1"/>
  <c r="F354" i="1"/>
  <c r="C354" i="1"/>
  <c r="H353" i="1"/>
  <c r="G353" i="1"/>
  <c r="F353" i="1"/>
  <c r="C353" i="1"/>
  <c r="H352" i="1"/>
  <c r="G352" i="1"/>
  <c r="F352" i="1"/>
  <c r="C352" i="1"/>
  <c r="H351" i="1"/>
  <c r="G351" i="1"/>
  <c r="F351" i="1"/>
  <c r="C351" i="1"/>
  <c r="H350" i="1"/>
  <c r="G350" i="1"/>
  <c r="F350" i="1"/>
  <c r="C350" i="1"/>
  <c r="H349" i="1"/>
  <c r="G349" i="1"/>
  <c r="F349" i="1"/>
  <c r="C349" i="1"/>
  <c r="H348" i="1"/>
  <c r="G348" i="1"/>
  <c r="F348" i="1"/>
  <c r="C348" i="1"/>
  <c r="H347" i="1"/>
  <c r="G347" i="1"/>
  <c r="F347" i="1"/>
  <c r="C347" i="1"/>
  <c r="H346" i="1"/>
  <c r="G346" i="1"/>
  <c r="F346" i="1"/>
  <c r="C346" i="1"/>
  <c r="H345" i="1"/>
  <c r="G345" i="1"/>
  <c r="F345" i="1"/>
  <c r="C345" i="1"/>
  <c r="H344" i="1"/>
  <c r="G344" i="1"/>
  <c r="F344" i="1"/>
  <c r="C344" i="1"/>
  <c r="H343" i="1"/>
  <c r="G343" i="1"/>
  <c r="F343" i="1"/>
  <c r="C343" i="1"/>
  <c r="H342" i="1"/>
  <c r="G342" i="1"/>
  <c r="F342" i="1"/>
  <c r="C342" i="1"/>
  <c r="H341" i="1"/>
  <c r="G341" i="1"/>
  <c r="F341" i="1"/>
  <c r="C341" i="1"/>
  <c r="H340" i="1"/>
  <c r="G340" i="1"/>
  <c r="F340" i="1"/>
  <c r="C340" i="1"/>
  <c r="H339" i="1"/>
  <c r="G339" i="1"/>
  <c r="F339" i="1"/>
  <c r="C339" i="1"/>
  <c r="H338" i="1"/>
  <c r="G338" i="1"/>
  <c r="F338" i="1"/>
  <c r="C338" i="1"/>
  <c r="H337" i="1"/>
  <c r="G337" i="1"/>
  <c r="F337" i="1"/>
  <c r="C337" i="1"/>
  <c r="H336" i="1"/>
  <c r="G336" i="1"/>
  <c r="F336" i="1"/>
  <c r="C336" i="1"/>
  <c r="H335" i="1"/>
  <c r="G335" i="1"/>
  <c r="F335" i="1"/>
  <c r="C335" i="1"/>
  <c r="H334" i="1"/>
  <c r="G334" i="1"/>
  <c r="F334" i="1"/>
  <c r="C334" i="1"/>
  <c r="H333" i="1"/>
  <c r="G333" i="1"/>
  <c r="F333" i="1"/>
  <c r="C333" i="1"/>
  <c r="H285" i="1" l="1"/>
  <c r="G285" i="1"/>
  <c r="F285" i="1"/>
  <c r="C285" i="1"/>
  <c r="H284" i="1"/>
  <c r="G284" i="1"/>
  <c r="F284" i="1"/>
  <c r="C284" i="1"/>
  <c r="H154" i="1" l="1"/>
  <c r="G154" i="1"/>
  <c r="F154" i="1"/>
  <c r="C154" i="1"/>
  <c r="H155" i="1"/>
  <c r="G155" i="1"/>
  <c r="F155" i="1"/>
  <c r="C155" i="1"/>
  <c r="H153" i="1"/>
  <c r="G153" i="1"/>
  <c r="F153" i="1"/>
  <c r="C153" i="1"/>
  <c r="C299" i="1" l="1"/>
  <c r="C420" i="1"/>
  <c r="C225" i="1"/>
  <c r="C181" i="1"/>
  <c r="C173" i="1"/>
  <c r="C146" i="1"/>
  <c r="C139" i="1"/>
  <c r="C115" i="1"/>
  <c r="C107" i="1"/>
  <c r="C83" i="1"/>
  <c r="C75" i="1"/>
  <c r="C64" i="1"/>
  <c r="C53" i="1"/>
  <c r="C49" i="1"/>
  <c r="C8" i="1"/>
  <c r="C6" i="1"/>
  <c r="C4" i="1"/>
  <c r="C3" i="1"/>
  <c r="F3" i="1"/>
  <c r="G3" i="1"/>
  <c r="H3" i="1"/>
  <c r="F4" i="1"/>
  <c r="G4" i="1"/>
  <c r="H4" i="1"/>
  <c r="F5" i="1"/>
  <c r="G5" i="1"/>
  <c r="H5" i="1"/>
  <c r="F6" i="1"/>
  <c r="G6" i="1"/>
  <c r="H6" i="1"/>
  <c r="F7" i="1"/>
  <c r="G7" i="1"/>
  <c r="H7" i="1"/>
  <c r="F8" i="1"/>
  <c r="G8" i="1"/>
  <c r="H8" i="1"/>
  <c r="F9" i="1"/>
  <c r="G9" i="1"/>
  <c r="H9" i="1"/>
  <c r="F10" i="1"/>
  <c r="G10" i="1"/>
  <c r="H10" i="1"/>
  <c r="F11" i="1"/>
  <c r="G11" i="1"/>
  <c r="H11" i="1"/>
  <c r="F12" i="1"/>
  <c r="G12" i="1"/>
  <c r="H12" i="1"/>
  <c r="F13" i="1"/>
  <c r="G13" i="1"/>
  <c r="H13" i="1"/>
  <c r="F14" i="1"/>
  <c r="G14" i="1"/>
  <c r="H14" i="1"/>
  <c r="F15" i="1"/>
  <c r="G15" i="1"/>
  <c r="H15" i="1"/>
  <c r="F16" i="1"/>
  <c r="G16" i="1"/>
  <c r="H16" i="1"/>
  <c r="F17" i="1"/>
  <c r="G17" i="1"/>
  <c r="H17" i="1"/>
  <c r="F18" i="1"/>
  <c r="G18" i="1"/>
  <c r="H18" i="1"/>
  <c r="F19" i="1"/>
  <c r="G19" i="1"/>
  <c r="H19" i="1"/>
  <c r="F20" i="1"/>
  <c r="G20" i="1"/>
  <c r="H20" i="1"/>
  <c r="F21" i="1"/>
  <c r="G21" i="1"/>
  <c r="H21" i="1"/>
  <c r="F22" i="1"/>
  <c r="G22" i="1"/>
  <c r="H22" i="1"/>
  <c r="F23" i="1"/>
  <c r="G23" i="1"/>
  <c r="H23" i="1"/>
  <c r="F24" i="1"/>
  <c r="G24" i="1"/>
  <c r="H24" i="1"/>
  <c r="F25" i="1"/>
  <c r="G25" i="1"/>
  <c r="H25" i="1"/>
  <c r="F26" i="1"/>
  <c r="G26" i="1"/>
  <c r="H26" i="1"/>
  <c r="F27" i="1"/>
  <c r="G27" i="1"/>
  <c r="H27" i="1"/>
  <c r="F28" i="1"/>
  <c r="G28" i="1"/>
  <c r="H28" i="1"/>
  <c r="F29" i="1"/>
  <c r="G29" i="1"/>
  <c r="H29" i="1"/>
  <c r="F30" i="1"/>
  <c r="G30" i="1"/>
  <c r="H30" i="1"/>
  <c r="F31" i="1"/>
  <c r="G31" i="1"/>
  <c r="H31" i="1"/>
  <c r="F32" i="1"/>
  <c r="G32" i="1"/>
  <c r="H32" i="1"/>
  <c r="F37" i="1"/>
  <c r="G37" i="1"/>
  <c r="H37" i="1"/>
  <c r="F38" i="1"/>
  <c r="G38" i="1"/>
  <c r="H38" i="1"/>
  <c r="F39" i="1"/>
  <c r="G39" i="1"/>
  <c r="H39" i="1"/>
  <c r="F40" i="1"/>
  <c r="G40" i="1"/>
  <c r="H40" i="1"/>
  <c r="F41" i="1"/>
  <c r="G41" i="1"/>
  <c r="H41" i="1"/>
  <c r="F42" i="1"/>
  <c r="G42" i="1"/>
  <c r="H42" i="1"/>
  <c r="F43" i="1"/>
  <c r="G43" i="1"/>
  <c r="H43" i="1"/>
  <c r="F44" i="1"/>
  <c r="G44" i="1"/>
  <c r="H44" i="1"/>
  <c r="F45" i="1"/>
  <c r="G45" i="1"/>
  <c r="H45" i="1"/>
  <c r="F46" i="1"/>
  <c r="G46" i="1"/>
  <c r="H46" i="1"/>
  <c r="F47" i="1"/>
  <c r="G47" i="1"/>
  <c r="H47" i="1"/>
  <c r="F48" i="1"/>
  <c r="G48" i="1"/>
  <c r="H48" i="1"/>
  <c r="F49" i="1"/>
  <c r="G49" i="1"/>
  <c r="H49" i="1"/>
  <c r="F50" i="1"/>
  <c r="G50" i="1"/>
  <c r="H50" i="1"/>
  <c r="F51" i="1"/>
  <c r="G51" i="1"/>
  <c r="H51" i="1"/>
  <c r="F52" i="1"/>
  <c r="G52" i="1"/>
  <c r="H52" i="1"/>
  <c r="F53" i="1"/>
  <c r="G53" i="1"/>
  <c r="H53" i="1"/>
  <c r="F54" i="1"/>
  <c r="G54" i="1"/>
  <c r="H54" i="1"/>
  <c r="F55" i="1"/>
  <c r="G55" i="1"/>
  <c r="H55" i="1"/>
  <c r="F56" i="1"/>
  <c r="G56" i="1"/>
  <c r="H56" i="1"/>
  <c r="F57" i="1"/>
  <c r="G57" i="1"/>
  <c r="H57" i="1"/>
  <c r="F58" i="1"/>
  <c r="G58" i="1"/>
  <c r="H58" i="1"/>
  <c r="F59" i="1"/>
  <c r="G59" i="1"/>
  <c r="H59" i="1"/>
  <c r="F60" i="1"/>
  <c r="G60" i="1"/>
  <c r="H60" i="1"/>
  <c r="F61" i="1"/>
  <c r="G61" i="1"/>
  <c r="H61" i="1"/>
  <c r="F62" i="1"/>
  <c r="G62" i="1"/>
  <c r="H62" i="1"/>
  <c r="F63" i="1"/>
  <c r="G63" i="1"/>
  <c r="H63" i="1"/>
  <c r="F64" i="1"/>
  <c r="G64" i="1"/>
  <c r="H64" i="1"/>
  <c r="F65" i="1"/>
  <c r="G65" i="1"/>
  <c r="H65" i="1"/>
  <c r="F66" i="1"/>
  <c r="G66" i="1"/>
  <c r="H66" i="1"/>
  <c r="F67" i="1"/>
  <c r="G67" i="1"/>
  <c r="H67" i="1"/>
  <c r="F68" i="1"/>
  <c r="G68" i="1"/>
  <c r="H68" i="1"/>
  <c r="F69" i="1"/>
  <c r="G69" i="1"/>
  <c r="H69" i="1"/>
  <c r="F70" i="1"/>
  <c r="G70" i="1"/>
  <c r="H70" i="1"/>
  <c r="F71" i="1"/>
  <c r="G71" i="1"/>
  <c r="H71" i="1"/>
  <c r="F72" i="1"/>
  <c r="G72" i="1"/>
  <c r="H72" i="1"/>
  <c r="F73" i="1"/>
  <c r="G73" i="1"/>
  <c r="H73" i="1"/>
  <c r="F74" i="1"/>
  <c r="G74" i="1"/>
  <c r="H74" i="1"/>
  <c r="F75" i="1"/>
  <c r="G75" i="1"/>
  <c r="H75" i="1"/>
  <c r="F76" i="1"/>
  <c r="G76" i="1"/>
  <c r="H76" i="1"/>
  <c r="F77" i="1"/>
  <c r="G77" i="1"/>
  <c r="H77" i="1"/>
  <c r="F78" i="1"/>
  <c r="G78" i="1"/>
  <c r="H78" i="1"/>
  <c r="F79" i="1"/>
  <c r="G79" i="1"/>
  <c r="H79" i="1"/>
  <c r="F80" i="1"/>
  <c r="G80" i="1"/>
  <c r="H80" i="1"/>
  <c r="F81" i="1"/>
  <c r="G81" i="1"/>
  <c r="H81" i="1"/>
  <c r="F82" i="1"/>
  <c r="G82" i="1"/>
  <c r="H82" i="1"/>
  <c r="F83" i="1"/>
  <c r="G83" i="1"/>
  <c r="H83" i="1"/>
  <c r="F84" i="1"/>
  <c r="G84" i="1"/>
  <c r="H84" i="1"/>
  <c r="F85" i="1"/>
  <c r="G85" i="1"/>
  <c r="H85" i="1"/>
  <c r="F86" i="1"/>
  <c r="G86" i="1"/>
  <c r="H86" i="1"/>
  <c r="F87" i="1"/>
  <c r="G87" i="1"/>
  <c r="H87" i="1"/>
  <c r="F88" i="1"/>
  <c r="G88" i="1"/>
  <c r="H88" i="1"/>
  <c r="F89" i="1"/>
  <c r="G89" i="1"/>
  <c r="H89" i="1"/>
  <c r="F90" i="1"/>
  <c r="G90" i="1"/>
  <c r="H90" i="1"/>
  <c r="F91" i="1"/>
  <c r="G91" i="1"/>
  <c r="H91" i="1"/>
  <c r="F92" i="1"/>
  <c r="G92" i="1"/>
  <c r="H92" i="1"/>
  <c r="F93" i="1"/>
  <c r="G93" i="1"/>
  <c r="H93" i="1"/>
  <c r="F94" i="1"/>
  <c r="G94" i="1"/>
  <c r="H94" i="1"/>
  <c r="F95" i="1"/>
  <c r="G95" i="1"/>
  <c r="H95" i="1"/>
  <c r="F96" i="1"/>
  <c r="G96" i="1"/>
  <c r="H96" i="1"/>
  <c r="F97" i="1"/>
  <c r="G97" i="1"/>
  <c r="H97" i="1"/>
  <c r="F98" i="1"/>
  <c r="G98" i="1"/>
  <c r="H98" i="1"/>
  <c r="F99" i="1"/>
  <c r="G99" i="1"/>
  <c r="H99" i="1"/>
  <c r="F100" i="1"/>
  <c r="G100" i="1"/>
  <c r="H100" i="1"/>
  <c r="F101" i="1"/>
  <c r="G101" i="1"/>
  <c r="H101" i="1"/>
  <c r="F102" i="1"/>
  <c r="G102" i="1"/>
  <c r="H102" i="1"/>
  <c r="F103" i="1"/>
  <c r="G103" i="1"/>
  <c r="H103" i="1"/>
  <c r="F104" i="1"/>
  <c r="G104" i="1"/>
  <c r="H104" i="1"/>
  <c r="F105" i="1"/>
  <c r="G105" i="1"/>
  <c r="H105" i="1"/>
  <c r="F106" i="1"/>
  <c r="G106" i="1"/>
  <c r="H106" i="1"/>
  <c r="F107" i="1"/>
  <c r="G107" i="1"/>
  <c r="H107" i="1"/>
  <c r="F108" i="1"/>
  <c r="G108" i="1"/>
  <c r="H108" i="1"/>
  <c r="F109" i="1"/>
  <c r="G109" i="1"/>
  <c r="H109" i="1"/>
  <c r="F110" i="1"/>
  <c r="G110" i="1"/>
  <c r="H110" i="1"/>
  <c r="F111" i="1"/>
  <c r="G111" i="1"/>
  <c r="H111" i="1"/>
  <c r="F112" i="1"/>
  <c r="G112" i="1"/>
  <c r="H112" i="1"/>
  <c r="F113" i="1"/>
  <c r="G113" i="1"/>
  <c r="H113" i="1"/>
  <c r="F114" i="1"/>
  <c r="G114" i="1"/>
  <c r="H114" i="1"/>
  <c r="F115" i="1"/>
  <c r="G115" i="1"/>
  <c r="H115" i="1"/>
  <c r="F116" i="1"/>
  <c r="G116" i="1"/>
  <c r="H116" i="1"/>
  <c r="F117" i="1"/>
  <c r="G117" i="1"/>
  <c r="H117" i="1"/>
  <c r="F118" i="1"/>
  <c r="G118" i="1"/>
  <c r="H118" i="1"/>
  <c r="F119" i="1"/>
  <c r="G119" i="1"/>
  <c r="H119" i="1"/>
  <c r="F120" i="1"/>
  <c r="G120" i="1"/>
  <c r="H120" i="1"/>
  <c r="F121" i="1"/>
  <c r="G121" i="1"/>
  <c r="H121" i="1"/>
  <c r="F122" i="1"/>
  <c r="G122" i="1"/>
  <c r="H122" i="1"/>
  <c r="F123" i="1"/>
  <c r="G123" i="1"/>
  <c r="H123" i="1"/>
  <c r="F124" i="1"/>
  <c r="G124" i="1"/>
  <c r="H124" i="1"/>
  <c r="F125" i="1"/>
  <c r="G125" i="1"/>
  <c r="H125" i="1"/>
  <c r="F126" i="1"/>
  <c r="G126" i="1"/>
  <c r="H126" i="1"/>
  <c r="F127" i="1"/>
  <c r="G127" i="1"/>
  <c r="H127" i="1"/>
  <c r="F128" i="1"/>
  <c r="G128" i="1"/>
  <c r="H128" i="1"/>
  <c r="F129" i="1"/>
  <c r="G129" i="1"/>
  <c r="H129" i="1"/>
  <c r="F130" i="1"/>
  <c r="G130" i="1"/>
  <c r="H130" i="1"/>
  <c r="F131" i="1"/>
  <c r="G131" i="1"/>
  <c r="H131" i="1"/>
  <c r="F132" i="1"/>
  <c r="G132" i="1"/>
  <c r="H132" i="1"/>
  <c r="F133" i="1"/>
  <c r="G133" i="1"/>
  <c r="H133" i="1"/>
  <c r="F134" i="1"/>
  <c r="G134" i="1"/>
  <c r="H134" i="1"/>
  <c r="F135" i="1"/>
  <c r="G135" i="1"/>
  <c r="H135" i="1"/>
  <c r="F136" i="1"/>
  <c r="G136" i="1"/>
  <c r="H136" i="1"/>
  <c r="F137" i="1"/>
  <c r="G137" i="1"/>
  <c r="H137" i="1"/>
  <c r="F138" i="1"/>
  <c r="G138" i="1"/>
  <c r="H138" i="1"/>
  <c r="F139" i="1"/>
  <c r="G139" i="1"/>
  <c r="H139" i="1"/>
  <c r="F140" i="1"/>
  <c r="G140" i="1"/>
  <c r="H140" i="1"/>
  <c r="F141" i="1"/>
  <c r="G141" i="1"/>
  <c r="H141" i="1"/>
  <c r="F142" i="1"/>
  <c r="G142" i="1"/>
  <c r="H142" i="1"/>
  <c r="F143" i="1"/>
  <c r="G143" i="1"/>
  <c r="H143" i="1"/>
  <c r="F144" i="1"/>
  <c r="G144" i="1"/>
  <c r="H144" i="1"/>
  <c r="F145" i="1"/>
  <c r="G145" i="1"/>
  <c r="H145" i="1"/>
  <c r="F146" i="1"/>
  <c r="G146" i="1"/>
  <c r="H146" i="1"/>
  <c r="F147" i="1"/>
  <c r="G147" i="1"/>
  <c r="H147" i="1"/>
  <c r="F148" i="1"/>
  <c r="G148" i="1"/>
  <c r="H148" i="1"/>
  <c r="F149" i="1"/>
  <c r="G149" i="1"/>
  <c r="H149" i="1"/>
  <c r="F150" i="1"/>
  <c r="G150" i="1"/>
  <c r="H150" i="1"/>
  <c r="F151" i="1"/>
  <c r="G151" i="1"/>
  <c r="H151" i="1"/>
  <c r="F152" i="1"/>
  <c r="G152" i="1"/>
  <c r="H152" i="1"/>
  <c r="F156" i="1"/>
  <c r="G156" i="1"/>
  <c r="H156" i="1"/>
  <c r="F157" i="1"/>
  <c r="G157" i="1"/>
  <c r="H157" i="1"/>
  <c r="F158" i="1"/>
  <c r="G158" i="1"/>
  <c r="H158" i="1"/>
  <c r="F159" i="1"/>
  <c r="G159" i="1"/>
  <c r="H159" i="1"/>
  <c r="F160" i="1"/>
  <c r="G160" i="1"/>
  <c r="H160" i="1"/>
  <c r="F161" i="1"/>
  <c r="G161" i="1"/>
  <c r="H161" i="1"/>
  <c r="F162" i="1"/>
  <c r="G162" i="1"/>
  <c r="H162" i="1"/>
  <c r="F163" i="1"/>
  <c r="G163" i="1"/>
  <c r="H163" i="1"/>
  <c r="F164" i="1"/>
  <c r="G164" i="1"/>
  <c r="H164" i="1"/>
  <c r="F165" i="1"/>
  <c r="G165" i="1"/>
  <c r="H165" i="1"/>
  <c r="F166" i="1"/>
  <c r="G166" i="1"/>
  <c r="H166" i="1"/>
  <c r="F167" i="1"/>
  <c r="G167" i="1"/>
  <c r="H167" i="1"/>
  <c r="F168" i="1"/>
  <c r="G168" i="1"/>
  <c r="H168" i="1"/>
  <c r="F169" i="1"/>
  <c r="G169" i="1"/>
  <c r="H169" i="1"/>
  <c r="F170" i="1"/>
  <c r="G170" i="1"/>
  <c r="H170" i="1"/>
  <c r="F171" i="1"/>
  <c r="G171" i="1"/>
  <c r="H171" i="1"/>
  <c r="F172" i="1"/>
  <c r="G172" i="1"/>
  <c r="H172" i="1"/>
  <c r="F173" i="1"/>
  <c r="G173" i="1"/>
  <c r="H173" i="1"/>
  <c r="F174" i="1"/>
  <c r="G174" i="1"/>
  <c r="H174" i="1"/>
  <c r="F175" i="1"/>
  <c r="G175" i="1"/>
  <c r="H175" i="1"/>
  <c r="F176" i="1"/>
  <c r="G176" i="1"/>
  <c r="H176" i="1"/>
  <c r="F177" i="1"/>
  <c r="G177" i="1"/>
  <c r="H177" i="1"/>
  <c r="F178" i="1"/>
  <c r="G178" i="1"/>
  <c r="H178" i="1"/>
  <c r="F179" i="1"/>
  <c r="G179" i="1"/>
  <c r="H179" i="1"/>
  <c r="F180" i="1"/>
  <c r="G180" i="1"/>
  <c r="H180" i="1"/>
  <c r="F181" i="1"/>
  <c r="G181" i="1"/>
  <c r="H181" i="1"/>
  <c r="F182" i="1"/>
  <c r="G182" i="1"/>
  <c r="H182" i="1"/>
  <c r="F183" i="1"/>
  <c r="G183" i="1"/>
  <c r="H183" i="1"/>
  <c r="F184" i="1"/>
  <c r="G184" i="1"/>
  <c r="H184" i="1"/>
  <c r="F185" i="1"/>
  <c r="G185" i="1"/>
  <c r="H185" i="1"/>
  <c r="F186" i="1"/>
  <c r="G186" i="1"/>
  <c r="H186" i="1"/>
  <c r="F187" i="1"/>
  <c r="G187" i="1"/>
  <c r="H187" i="1"/>
  <c r="F188" i="1"/>
  <c r="G188" i="1"/>
  <c r="H188" i="1"/>
  <c r="F189" i="1"/>
  <c r="G189" i="1"/>
  <c r="H189" i="1"/>
  <c r="F190" i="1"/>
  <c r="G190" i="1"/>
  <c r="H190" i="1"/>
  <c r="F191" i="1"/>
  <c r="G191" i="1"/>
  <c r="H191" i="1"/>
  <c r="F192" i="1"/>
  <c r="G192" i="1"/>
  <c r="H192" i="1"/>
  <c r="F193" i="1"/>
  <c r="G193" i="1"/>
  <c r="H193" i="1"/>
  <c r="F194" i="1"/>
  <c r="G194" i="1"/>
  <c r="H194" i="1"/>
  <c r="F195" i="1"/>
  <c r="G195" i="1"/>
  <c r="H195" i="1"/>
  <c r="F196" i="1"/>
  <c r="G196" i="1"/>
  <c r="H196" i="1"/>
  <c r="F197" i="1"/>
  <c r="G197" i="1"/>
  <c r="H197" i="1"/>
  <c r="F198" i="1"/>
  <c r="G198" i="1"/>
  <c r="H198" i="1"/>
  <c r="F199" i="1"/>
  <c r="G199" i="1"/>
  <c r="H199" i="1"/>
  <c r="F200" i="1"/>
  <c r="G200" i="1"/>
  <c r="H200" i="1"/>
  <c r="F201" i="1"/>
  <c r="G201" i="1"/>
  <c r="H201" i="1"/>
  <c r="F202" i="1"/>
  <c r="G202" i="1"/>
  <c r="H202" i="1"/>
  <c r="F203" i="1"/>
  <c r="G203" i="1"/>
  <c r="H203" i="1"/>
  <c r="F204" i="1"/>
  <c r="G204" i="1"/>
  <c r="H204" i="1"/>
  <c r="F205" i="1"/>
  <c r="G205" i="1"/>
  <c r="H205" i="1"/>
  <c r="F206" i="1"/>
  <c r="G206" i="1"/>
  <c r="H206" i="1"/>
  <c r="F207" i="1"/>
  <c r="G207" i="1"/>
  <c r="H207" i="1"/>
  <c r="F208" i="1"/>
  <c r="G208" i="1"/>
  <c r="H208" i="1"/>
  <c r="F209" i="1"/>
  <c r="G209" i="1"/>
  <c r="H209" i="1"/>
  <c r="F210" i="1"/>
  <c r="G210" i="1"/>
  <c r="H210" i="1"/>
  <c r="F211" i="1"/>
  <c r="G211" i="1"/>
  <c r="H211" i="1"/>
  <c r="F212" i="1"/>
  <c r="G212" i="1"/>
  <c r="H212" i="1"/>
  <c r="F213" i="1"/>
  <c r="G213" i="1"/>
  <c r="H213" i="1"/>
  <c r="F214" i="1"/>
  <c r="G214" i="1"/>
  <c r="H214" i="1"/>
  <c r="F215" i="1"/>
  <c r="G215" i="1"/>
  <c r="H215" i="1"/>
  <c r="F216" i="1"/>
  <c r="G216" i="1"/>
  <c r="H216" i="1"/>
  <c r="F217" i="1"/>
  <c r="G217" i="1"/>
  <c r="H217" i="1"/>
  <c r="F218" i="1"/>
  <c r="G218" i="1"/>
  <c r="H218" i="1"/>
  <c r="F219" i="1"/>
  <c r="G219" i="1"/>
  <c r="H219" i="1"/>
  <c r="F220" i="1"/>
  <c r="G220" i="1"/>
  <c r="H220" i="1"/>
  <c r="F221" i="1"/>
  <c r="G221" i="1"/>
  <c r="H221" i="1"/>
  <c r="F222" i="1"/>
  <c r="G222" i="1"/>
  <c r="H222" i="1"/>
  <c r="F223" i="1"/>
  <c r="G223" i="1"/>
  <c r="H223" i="1"/>
  <c r="F224" i="1"/>
  <c r="G224" i="1"/>
  <c r="H224" i="1"/>
  <c r="F225" i="1"/>
  <c r="G225" i="1"/>
  <c r="H225" i="1"/>
  <c r="F226" i="1"/>
  <c r="G226" i="1"/>
  <c r="H226" i="1"/>
  <c r="F227" i="1"/>
  <c r="G227" i="1"/>
  <c r="H227" i="1"/>
  <c r="F228" i="1"/>
  <c r="G228" i="1"/>
  <c r="H228" i="1"/>
  <c r="F229" i="1"/>
  <c r="G229" i="1"/>
  <c r="H229" i="1"/>
  <c r="F230" i="1"/>
  <c r="G230" i="1"/>
  <c r="H230" i="1"/>
  <c r="F231" i="1"/>
  <c r="G231" i="1"/>
  <c r="H231" i="1"/>
  <c r="F232" i="1"/>
  <c r="G232" i="1"/>
  <c r="H232" i="1"/>
  <c r="F233" i="1"/>
  <c r="G233" i="1"/>
  <c r="H233" i="1"/>
  <c r="F234" i="1"/>
  <c r="G234" i="1"/>
  <c r="H234" i="1"/>
  <c r="F235" i="1"/>
  <c r="G235" i="1"/>
  <c r="H235" i="1"/>
  <c r="F236" i="1"/>
  <c r="G236" i="1"/>
  <c r="H236" i="1"/>
  <c r="F237" i="1"/>
  <c r="G237" i="1"/>
  <c r="H237" i="1"/>
  <c r="F238" i="1"/>
  <c r="G238" i="1"/>
  <c r="H238" i="1"/>
  <c r="F239" i="1"/>
  <c r="G239" i="1"/>
  <c r="H239" i="1"/>
  <c r="F240" i="1"/>
  <c r="G240" i="1"/>
  <c r="H240" i="1"/>
  <c r="F241" i="1"/>
  <c r="G241" i="1"/>
  <c r="H241" i="1"/>
  <c r="F242" i="1"/>
  <c r="G242" i="1"/>
  <c r="H242" i="1"/>
  <c r="F243" i="1"/>
  <c r="G243" i="1"/>
  <c r="H243" i="1"/>
  <c r="F244" i="1"/>
  <c r="G244" i="1"/>
  <c r="H244" i="1"/>
  <c r="F245" i="1"/>
  <c r="G245" i="1"/>
  <c r="H245" i="1"/>
  <c r="F246" i="1"/>
  <c r="G246" i="1"/>
  <c r="H246" i="1"/>
  <c r="F247" i="1"/>
  <c r="G247" i="1"/>
  <c r="H247" i="1"/>
  <c r="F248" i="1"/>
  <c r="G248" i="1"/>
  <c r="H248" i="1"/>
  <c r="F249" i="1"/>
  <c r="G249" i="1"/>
  <c r="H249" i="1"/>
  <c r="F250" i="1"/>
  <c r="G250" i="1"/>
  <c r="H250" i="1"/>
  <c r="F251" i="1"/>
  <c r="G251" i="1"/>
  <c r="H251" i="1"/>
  <c r="F252" i="1"/>
  <c r="G252" i="1"/>
  <c r="H252" i="1"/>
  <c r="F253" i="1"/>
  <c r="G253" i="1"/>
  <c r="H253" i="1"/>
  <c r="F254" i="1"/>
  <c r="G254" i="1"/>
  <c r="H254" i="1"/>
  <c r="F255" i="1"/>
  <c r="G255" i="1"/>
  <c r="H255" i="1"/>
  <c r="F256" i="1"/>
  <c r="G256" i="1"/>
  <c r="H256" i="1"/>
  <c r="F257" i="1"/>
  <c r="G257" i="1"/>
  <c r="H257" i="1"/>
  <c r="F258" i="1"/>
  <c r="G258" i="1"/>
  <c r="H258" i="1"/>
  <c r="F259" i="1"/>
  <c r="G259" i="1"/>
  <c r="H259" i="1"/>
  <c r="F260" i="1"/>
  <c r="G260" i="1"/>
  <c r="H260" i="1"/>
  <c r="F261" i="1"/>
  <c r="G261" i="1"/>
  <c r="H261" i="1"/>
  <c r="F262" i="1"/>
  <c r="G262" i="1"/>
  <c r="H262" i="1"/>
  <c r="F263" i="1"/>
  <c r="G263" i="1"/>
  <c r="H263" i="1"/>
  <c r="F264" i="1"/>
  <c r="G264" i="1"/>
  <c r="H264" i="1"/>
  <c r="F265" i="1"/>
  <c r="G265" i="1"/>
  <c r="H265" i="1"/>
  <c r="F266" i="1"/>
  <c r="G266" i="1"/>
  <c r="H266" i="1"/>
  <c r="F267" i="1"/>
  <c r="G267" i="1"/>
  <c r="H267" i="1"/>
  <c r="F268" i="1"/>
  <c r="G268" i="1"/>
  <c r="H268" i="1"/>
  <c r="F269" i="1"/>
  <c r="G269" i="1"/>
  <c r="H269" i="1"/>
  <c r="F270" i="1"/>
  <c r="G270" i="1"/>
  <c r="H270" i="1"/>
  <c r="F271" i="1"/>
  <c r="G271" i="1"/>
  <c r="H271" i="1"/>
  <c r="F272" i="1"/>
  <c r="G272" i="1"/>
  <c r="H272" i="1"/>
  <c r="F273" i="1"/>
  <c r="G273" i="1"/>
  <c r="H273" i="1"/>
  <c r="F274" i="1"/>
  <c r="G274" i="1"/>
  <c r="H274" i="1"/>
  <c r="F275" i="1"/>
  <c r="G275" i="1"/>
  <c r="H275" i="1"/>
  <c r="F276" i="1"/>
  <c r="G276" i="1"/>
  <c r="H276" i="1"/>
  <c r="F277" i="1"/>
  <c r="G277" i="1"/>
  <c r="H277" i="1"/>
  <c r="F278" i="1"/>
  <c r="G278" i="1"/>
  <c r="H278" i="1"/>
  <c r="F279" i="1"/>
  <c r="G279" i="1"/>
  <c r="H279" i="1"/>
  <c r="F280" i="1"/>
  <c r="G280" i="1"/>
  <c r="H280" i="1"/>
  <c r="F281" i="1"/>
  <c r="G281" i="1"/>
  <c r="H281" i="1"/>
  <c r="F282" i="1"/>
  <c r="G282" i="1"/>
  <c r="H282" i="1"/>
  <c r="F283" i="1"/>
  <c r="G283" i="1"/>
  <c r="H283" i="1"/>
  <c r="F286" i="1"/>
  <c r="G286" i="1"/>
  <c r="H286" i="1"/>
  <c r="F287" i="1"/>
  <c r="G287" i="1"/>
  <c r="H287" i="1"/>
  <c r="F288" i="1"/>
  <c r="G288" i="1"/>
  <c r="H288" i="1"/>
  <c r="F289" i="1"/>
  <c r="G289" i="1"/>
  <c r="H289" i="1"/>
  <c r="F290" i="1"/>
  <c r="G290" i="1"/>
  <c r="H290" i="1"/>
  <c r="F291" i="1"/>
  <c r="G291" i="1"/>
  <c r="H291" i="1"/>
  <c r="F292" i="1"/>
  <c r="G292" i="1"/>
  <c r="H292" i="1"/>
  <c r="F293" i="1"/>
  <c r="G293" i="1"/>
  <c r="H293" i="1"/>
  <c r="F294" i="1"/>
  <c r="G294" i="1"/>
  <c r="H294" i="1"/>
  <c r="F295" i="1"/>
  <c r="G295" i="1"/>
  <c r="H295" i="1"/>
  <c r="F296" i="1"/>
  <c r="G296" i="1"/>
  <c r="H296" i="1"/>
  <c r="F297" i="1"/>
  <c r="G297" i="1"/>
  <c r="H297" i="1"/>
  <c r="F298" i="1"/>
  <c r="G298" i="1"/>
  <c r="H298" i="1"/>
  <c r="F299" i="1"/>
  <c r="G299" i="1"/>
  <c r="H299" i="1"/>
  <c r="F300" i="1"/>
  <c r="G300" i="1"/>
  <c r="H300" i="1"/>
  <c r="F301" i="1"/>
  <c r="G301" i="1"/>
  <c r="H301" i="1"/>
  <c r="F302" i="1"/>
  <c r="G302" i="1"/>
  <c r="H302" i="1"/>
  <c r="F303" i="1"/>
  <c r="G303" i="1"/>
  <c r="H303" i="1"/>
  <c r="F304" i="1"/>
  <c r="G304" i="1"/>
  <c r="H304" i="1"/>
  <c r="F305" i="1"/>
  <c r="G305" i="1"/>
  <c r="H305" i="1"/>
  <c r="F306" i="1"/>
  <c r="G306" i="1"/>
  <c r="H306" i="1"/>
  <c r="F307" i="1"/>
  <c r="G307" i="1"/>
  <c r="H307" i="1"/>
  <c r="F308" i="1"/>
  <c r="G308" i="1"/>
  <c r="H308" i="1"/>
  <c r="F309" i="1"/>
  <c r="G309" i="1"/>
  <c r="H309" i="1"/>
  <c r="F310" i="1"/>
  <c r="G310" i="1"/>
  <c r="H310" i="1"/>
  <c r="F311" i="1"/>
  <c r="G311" i="1"/>
  <c r="H311" i="1"/>
  <c r="F312" i="1"/>
  <c r="G312" i="1"/>
  <c r="H312" i="1"/>
  <c r="F313" i="1"/>
  <c r="G313" i="1"/>
  <c r="H313" i="1"/>
  <c r="F314" i="1"/>
  <c r="G314" i="1"/>
  <c r="H314" i="1"/>
  <c r="F315" i="1"/>
  <c r="G315" i="1"/>
  <c r="H315" i="1"/>
  <c r="F316" i="1"/>
  <c r="G316" i="1"/>
  <c r="H316" i="1"/>
  <c r="F317" i="1"/>
  <c r="G317" i="1"/>
  <c r="H317" i="1"/>
  <c r="F318" i="1"/>
  <c r="G318" i="1"/>
  <c r="H318" i="1"/>
  <c r="F319" i="1"/>
  <c r="G319" i="1"/>
  <c r="H319" i="1"/>
  <c r="F320" i="1"/>
  <c r="G320" i="1"/>
  <c r="H320" i="1"/>
  <c r="F321" i="1"/>
  <c r="G321" i="1"/>
  <c r="H321" i="1"/>
  <c r="F322" i="1"/>
  <c r="G322" i="1"/>
  <c r="H322" i="1"/>
  <c r="F323" i="1"/>
  <c r="G323" i="1"/>
  <c r="H323" i="1"/>
  <c r="F324" i="1"/>
  <c r="G324" i="1"/>
  <c r="H324" i="1"/>
  <c r="F325" i="1"/>
  <c r="G325" i="1"/>
  <c r="H325" i="1"/>
  <c r="F326" i="1"/>
  <c r="G326" i="1"/>
  <c r="H326" i="1"/>
  <c r="F327" i="1"/>
  <c r="G327" i="1"/>
  <c r="H327" i="1"/>
  <c r="F328" i="1"/>
  <c r="G328" i="1"/>
  <c r="H328" i="1"/>
  <c r="F329" i="1"/>
  <c r="G329" i="1"/>
  <c r="H329" i="1"/>
  <c r="F330" i="1"/>
  <c r="G330" i="1"/>
  <c r="H330" i="1"/>
  <c r="F331" i="1"/>
  <c r="G331" i="1"/>
  <c r="H331" i="1"/>
  <c r="F332" i="1"/>
  <c r="G332" i="1"/>
  <c r="H332" i="1"/>
  <c r="F364" i="1"/>
  <c r="G364" i="1"/>
  <c r="H364" i="1"/>
  <c r="F365" i="1"/>
  <c r="G365" i="1"/>
  <c r="H365" i="1"/>
  <c r="F366" i="1"/>
  <c r="G366" i="1"/>
  <c r="H366" i="1"/>
  <c r="F367" i="1"/>
  <c r="G367" i="1"/>
  <c r="H367" i="1"/>
  <c r="F368" i="1"/>
  <c r="G368" i="1"/>
  <c r="H368" i="1"/>
  <c r="F369" i="1"/>
  <c r="G369" i="1"/>
  <c r="H369" i="1"/>
  <c r="F370" i="1"/>
  <c r="G370" i="1"/>
  <c r="H370" i="1"/>
  <c r="F371" i="1"/>
  <c r="G371" i="1"/>
  <c r="H371" i="1"/>
  <c r="F372" i="1"/>
  <c r="G372" i="1"/>
  <c r="H372" i="1"/>
  <c r="F373" i="1"/>
  <c r="G373" i="1"/>
  <c r="H373" i="1"/>
  <c r="F374" i="1"/>
  <c r="G374" i="1"/>
  <c r="H374" i="1"/>
  <c r="F375" i="1"/>
  <c r="G375" i="1"/>
  <c r="H375" i="1"/>
  <c r="F376" i="1"/>
  <c r="G376" i="1"/>
  <c r="H376" i="1"/>
  <c r="F377" i="1"/>
  <c r="G377" i="1"/>
  <c r="H377" i="1"/>
  <c r="F378" i="1"/>
  <c r="G378" i="1"/>
  <c r="H378" i="1"/>
  <c r="F379" i="1"/>
  <c r="G379" i="1"/>
  <c r="H379" i="1"/>
  <c r="F380" i="1"/>
  <c r="G380" i="1"/>
  <c r="H380" i="1"/>
  <c r="F381" i="1"/>
  <c r="G381" i="1"/>
  <c r="H381" i="1"/>
  <c r="F382" i="1"/>
  <c r="G382" i="1"/>
  <c r="H382" i="1"/>
  <c r="F383" i="1"/>
  <c r="G383" i="1"/>
  <c r="H383" i="1"/>
  <c r="F384" i="1"/>
  <c r="G384" i="1"/>
  <c r="H384" i="1"/>
  <c r="F385" i="1"/>
  <c r="G385" i="1"/>
  <c r="H385" i="1"/>
  <c r="F386" i="1"/>
  <c r="G386" i="1"/>
  <c r="H386" i="1"/>
  <c r="F387" i="1"/>
  <c r="G387" i="1"/>
  <c r="H387" i="1"/>
  <c r="F388" i="1"/>
  <c r="G388" i="1"/>
  <c r="H388" i="1"/>
  <c r="F389" i="1"/>
  <c r="G389" i="1"/>
  <c r="H389" i="1"/>
  <c r="F390" i="1"/>
  <c r="G390" i="1"/>
  <c r="H390" i="1"/>
  <c r="F391" i="1"/>
  <c r="G391" i="1"/>
  <c r="H391" i="1"/>
  <c r="F392" i="1"/>
  <c r="G392" i="1"/>
  <c r="H392" i="1"/>
  <c r="F393" i="1"/>
  <c r="G393" i="1"/>
  <c r="H393" i="1"/>
  <c r="F394" i="1"/>
  <c r="G394" i="1"/>
  <c r="H394" i="1"/>
  <c r="F395" i="1"/>
  <c r="G395" i="1"/>
  <c r="H395" i="1"/>
  <c r="F396" i="1"/>
  <c r="G396" i="1"/>
  <c r="H396" i="1"/>
  <c r="F397" i="1"/>
  <c r="G397" i="1"/>
  <c r="H397" i="1"/>
  <c r="F398" i="1"/>
  <c r="G398" i="1"/>
  <c r="H398" i="1"/>
  <c r="F399" i="1"/>
  <c r="G399" i="1"/>
  <c r="H399" i="1"/>
  <c r="F400" i="1"/>
  <c r="G400" i="1"/>
  <c r="H400" i="1"/>
  <c r="F401" i="1"/>
  <c r="G401" i="1"/>
  <c r="H401" i="1"/>
  <c r="F402" i="1"/>
  <c r="G402" i="1"/>
  <c r="H402" i="1"/>
  <c r="F403" i="1"/>
  <c r="G403" i="1"/>
  <c r="H403" i="1"/>
  <c r="F404" i="1"/>
  <c r="G404" i="1"/>
  <c r="H404" i="1"/>
  <c r="F405" i="1"/>
  <c r="G405" i="1"/>
  <c r="H405" i="1"/>
  <c r="F406" i="1"/>
  <c r="G406" i="1"/>
  <c r="H406" i="1"/>
  <c r="F407" i="1"/>
  <c r="G407" i="1"/>
  <c r="H407" i="1"/>
  <c r="F408" i="1"/>
  <c r="G408" i="1"/>
  <c r="H408" i="1"/>
  <c r="F409" i="1"/>
  <c r="G409" i="1"/>
  <c r="H409" i="1"/>
  <c r="F410" i="1"/>
  <c r="G410" i="1"/>
  <c r="H410" i="1"/>
  <c r="F411" i="1"/>
  <c r="G411" i="1"/>
  <c r="H411" i="1"/>
  <c r="F412" i="1"/>
  <c r="G412" i="1"/>
  <c r="H412" i="1"/>
  <c r="F413" i="1"/>
  <c r="G413" i="1"/>
  <c r="H413" i="1"/>
  <c r="F414" i="1"/>
  <c r="G414" i="1"/>
  <c r="H414" i="1"/>
  <c r="F415" i="1"/>
  <c r="G415" i="1"/>
  <c r="H415" i="1"/>
  <c r="F416" i="1"/>
  <c r="G416" i="1"/>
  <c r="H416" i="1"/>
  <c r="F417" i="1"/>
  <c r="G417" i="1"/>
  <c r="H417" i="1"/>
  <c r="F418" i="1"/>
  <c r="G418" i="1"/>
  <c r="H418" i="1"/>
  <c r="F419" i="1"/>
  <c r="G419" i="1"/>
  <c r="H419" i="1"/>
  <c r="F420" i="1"/>
  <c r="G420" i="1"/>
  <c r="H420" i="1"/>
  <c r="F421" i="1"/>
  <c r="G421" i="1"/>
  <c r="H421" i="1"/>
  <c r="C245" i="1" l="1"/>
  <c r="C277" i="1"/>
  <c r="C291" i="1"/>
  <c r="C327" i="1"/>
  <c r="C369" i="1"/>
  <c r="C401" i="1"/>
  <c r="C17" i="1"/>
  <c r="C30" i="1"/>
  <c r="C104" i="1"/>
  <c r="C136" i="1"/>
  <c r="C170" i="1"/>
  <c r="C202" i="1"/>
  <c r="C212" i="1"/>
  <c r="C265" i="1"/>
  <c r="C380" i="1"/>
  <c r="C412" i="1"/>
  <c r="C377" i="1"/>
  <c r="C70" i="1"/>
  <c r="C80" i="1"/>
  <c r="C112" i="1"/>
  <c r="C143" i="1"/>
  <c r="C178" i="1"/>
  <c r="C221" i="1"/>
  <c r="C241" i="1"/>
  <c r="C273" i="1"/>
  <c r="C388" i="1"/>
  <c r="C233" i="1"/>
  <c r="C287" i="1"/>
  <c r="C308" i="1"/>
  <c r="C409" i="1"/>
  <c r="C37" i="1"/>
  <c r="C31" i="1"/>
  <c r="C29" i="1"/>
  <c r="C22" i="1"/>
  <c r="C19" i="1"/>
  <c r="C14" i="1"/>
  <c r="C11" i="1"/>
  <c r="C421" i="1"/>
  <c r="C413" i="1"/>
  <c r="C405" i="1"/>
  <c r="C397" i="1"/>
  <c r="C389" i="1"/>
  <c r="C381" i="1"/>
  <c r="C373" i="1"/>
  <c r="C365" i="1"/>
  <c r="C325" i="1"/>
  <c r="C323" i="1"/>
  <c r="C319" i="1"/>
  <c r="C316" i="1"/>
  <c r="C313" i="1"/>
  <c r="C310" i="1"/>
  <c r="C283" i="1"/>
  <c r="C279" i="1"/>
  <c r="C275" i="1"/>
  <c r="C271" i="1"/>
  <c r="C267" i="1"/>
  <c r="C263" i="1"/>
  <c r="C259" i="1"/>
  <c r="C255" i="1"/>
  <c r="C251" i="1"/>
  <c r="C247" i="1"/>
  <c r="C243" i="1"/>
  <c r="C239" i="1"/>
  <c r="C218" i="1"/>
  <c r="C214" i="1"/>
  <c r="C210" i="1"/>
  <c r="C206" i="1"/>
  <c r="C198" i="1"/>
  <c r="C190" i="1"/>
  <c r="C182" i="1"/>
  <c r="C174" i="1"/>
  <c r="C166" i="1"/>
  <c r="C158" i="1"/>
  <c r="C147" i="1"/>
  <c r="C140" i="1"/>
  <c r="C132" i="1"/>
  <c r="C124" i="1"/>
  <c r="C116" i="1"/>
  <c r="C108" i="1"/>
  <c r="C100" i="1"/>
  <c r="C92" i="1"/>
  <c r="C84" i="1"/>
  <c r="C76" i="1"/>
  <c r="C71" i="1"/>
  <c r="C54" i="1"/>
  <c r="C52" i="1"/>
  <c r="C50" i="1"/>
  <c r="C39" i="1"/>
  <c r="C24" i="1"/>
  <c r="C16" i="1"/>
  <c r="C93" i="1"/>
  <c r="C85" i="1"/>
  <c r="C77" i="1"/>
  <c r="C72" i="1"/>
  <c r="C61" i="1"/>
  <c r="C59" i="1"/>
  <c r="C57" i="1"/>
  <c r="C40" i="1"/>
  <c r="C20" i="1"/>
  <c r="C12" i="1"/>
  <c r="C196" i="1"/>
  <c r="C188" i="1"/>
  <c r="C180" i="1"/>
  <c r="C172" i="1"/>
  <c r="C164" i="1"/>
  <c r="C156" i="1"/>
  <c r="C145" i="1"/>
  <c r="C138" i="1"/>
  <c r="C130" i="1"/>
  <c r="C122" i="1"/>
  <c r="C114" i="1"/>
  <c r="C106" i="1"/>
  <c r="C98" i="1"/>
  <c r="C90" i="1"/>
  <c r="C82" i="1"/>
  <c r="C74" i="1"/>
  <c r="C63" i="1"/>
  <c r="C46" i="1"/>
  <c r="C44" i="1"/>
  <c r="C42" i="1"/>
  <c r="C27" i="1"/>
  <c r="C28" i="1"/>
  <c r="C91" i="1"/>
  <c r="C123" i="1"/>
  <c r="C157" i="1"/>
  <c r="C189" i="1"/>
  <c r="C208" i="1"/>
  <c r="C261" i="1"/>
  <c r="C305" i="1"/>
  <c r="C385" i="1"/>
  <c r="C417" i="1"/>
  <c r="C253" i="1"/>
  <c r="C9" i="1"/>
  <c r="C25" i="1"/>
  <c r="C38" i="1"/>
  <c r="C51" i="1"/>
  <c r="C68" i="1"/>
  <c r="C88" i="1"/>
  <c r="C120" i="1"/>
  <c r="C151" i="1"/>
  <c r="C186" i="1"/>
  <c r="C229" i="1"/>
  <c r="C249" i="1"/>
  <c r="C281" i="1"/>
  <c r="C295" i="1"/>
  <c r="C364" i="1"/>
  <c r="C396" i="1"/>
  <c r="C99" i="1"/>
  <c r="C131" i="1"/>
  <c r="C165" i="1"/>
  <c r="C197" i="1"/>
  <c r="C216" i="1"/>
  <c r="C269" i="1"/>
  <c r="C321" i="1"/>
  <c r="C330" i="1"/>
  <c r="C393" i="1"/>
  <c r="C32" i="1"/>
  <c r="C55" i="1"/>
  <c r="C66" i="1"/>
  <c r="C96" i="1"/>
  <c r="C128" i="1"/>
  <c r="C162" i="1"/>
  <c r="C194" i="1"/>
  <c r="C204" i="1"/>
  <c r="C237" i="1"/>
  <c r="C257" i="1"/>
  <c r="C372" i="1"/>
  <c r="C404" i="1"/>
  <c r="C203" i="1"/>
  <c r="C207" i="1"/>
  <c r="C211" i="1"/>
  <c r="C215" i="1"/>
  <c r="C240" i="1"/>
  <c r="C244" i="1"/>
  <c r="C248" i="1"/>
  <c r="C252" i="1"/>
  <c r="C256" i="1"/>
  <c r="C260" i="1"/>
  <c r="C264" i="1"/>
  <c r="C268" i="1"/>
  <c r="C272" i="1"/>
  <c r="C276" i="1"/>
  <c r="C280" i="1"/>
  <c r="C286" i="1"/>
  <c r="C320" i="1"/>
  <c r="C326" i="1"/>
  <c r="C332" i="1"/>
  <c r="C371" i="1"/>
  <c r="C379" i="1"/>
  <c r="C387" i="1"/>
  <c r="C395" i="1"/>
  <c r="C403" i="1"/>
  <c r="C411" i="1"/>
  <c r="C419" i="1"/>
  <c r="C101" i="1"/>
  <c r="C109" i="1"/>
  <c r="C117" i="1"/>
  <c r="C125" i="1"/>
  <c r="C133" i="1"/>
  <c r="C148" i="1"/>
  <c r="C159" i="1"/>
  <c r="C167" i="1"/>
  <c r="C175" i="1"/>
  <c r="C183" i="1"/>
  <c r="C191" i="1"/>
  <c r="C199" i="1"/>
  <c r="C220" i="1"/>
  <c r="C224" i="1"/>
  <c r="C228" i="1"/>
  <c r="C232" i="1"/>
  <c r="C236" i="1"/>
  <c r="C290" i="1"/>
  <c r="C294" i="1"/>
  <c r="C298" i="1"/>
  <c r="C302" i="1"/>
  <c r="C311" i="1"/>
  <c r="C314" i="1"/>
  <c r="C317" i="1"/>
  <c r="C324" i="1"/>
  <c r="C366" i="1"/>
  <c r="C374" i="1"/>
  <c r="C382" i="1"/>
  <c r="C390" i="1"/>
  <c r="C398" i="1"/>
  <c r="C406" i="1"/>
  <c r="C414" i="1"/>
  <c r="C7" i="1"/>
  <c r="C10" i="1"/>
  <c r="C15" i="1"/>
  <c r="C18" i="1"/>
  <c r="C23" i="1"/>
  <c r="C47" i="1"/>
  <c r="C58" i="1"/>
  <c r="C60" i="1"/>
  <c r="C62" i="1"/>
  <c r="C78" i="1"/>
  <c r="C86" i="1"/>
  <c r="C94" i="1"/>
  <c r="C102" i="1"/>
  <c r="C110" i="1"/>
  <c r="C118" i="1"/>
  <c r="C126" i="1"/>
  <c r="C134" i="1"/>
  <c r="C141" i="1"/>
  <c r="C149" i="1"/>
  <c r="C160" i="1"/>
  <c r="C168" i="1"/>
  <c r="C176" i="1"/>
  <c r="C184" i="1"/>
  <c r="C192" i="1"/>
  <c r="C200" i="1"/>
  <c r="C205" i="1"/>
  <c r="C209" i="1"/>
  <c r="C213" i="1"/>
  <c r="C217" i="1"/>
  <c r="C238" i="1"/>
  <c r="C242" i="1"/>
  <c r="C246" i="1"/>
  <c r="C250" i="1"/>
  <c r="C254" i="1"/>
  <c r="C258" i="1"/>
  <c r="C262" i="1"/>
  <c r="C266" i="1"/>
  <c r="C270" i="1"/>
  <c r="C274" i="1"/>
  <c r="C278" i="1"/>
  <c r="C282" i="1"/>
  <c r="C303" i="1"/>
  <c r="C309" i="1"/>
  <c r="C312" i="1"/>
  <c r="C315" i="1"/>
  <c r="C318" i="1"/>
  <c r="C322" i="1"/>
  <c r="C328" i="1"/>
  <c r="C367" i="1"/>
  <c r="C375" i="1"/>
  <c r="C383" i="1"/>
  <c r="C391" i="1"/>
  <c r="C399" i="1"/>
  <c r="C407" i="1"/>
  <c r="C415" i="1"/>
  <c r="C5" i="1"/>
  <c r="C13" i="1"/>
  <c r="C21" i="1"/>
  <c r="C26" i="1"/>
  <c r="C41" i="1"/>
  <c r="C43" i="1"/>
  <c r="C45" i="1"/>
  <c r="C56" i="1"/>
  <c r="C73" i="1"/>
  <c r="C81" i="1"/>
  <c r="C89" i="1"/>
  <c r="C97" i="1"/>
  <c r="C105" i="1"/>
  <c r="C113" i="1"/>
  <c r="C121" i="1"/>
  <c r="C129" i="1"/>
  <c r="C137" i="1"/>
  <c r="C144" i="1"/>
  <c r="C152" i="1"/>
  <c r="C163" i="1"/>
  <c r="C171" i="1"/>
  <c r="C179" i="1"/>
  <c r="C187" i="1"/>
  <c r="C195" i="1"/>
  <c r="C222" i="1"/>
  <c r="C226" i="1"/>
  <c r="C230" i="1"/>
  <c r="C234" i="1"/>
  <c r="C288" i="1"/>
  <c r="C292" i="1"/>
  <c r="C296" i="1"/>
  <c r="C300" i="1"/>
  <c r="C306" i="1"/>
  <c r="C331" i="1"/>
  <c r="C370" i="1"/>
  <c r="C378" i="1"/>
  <c r="C386" i="1"/>
  <c r="C394" i="1"/>
  <c r="C402" i="1"/>
  <c r="C410" i="1"/>
  <c r="C418" i="1"/>
  <c r="C48" i="1"/>
  <c r="C65" i="1"/>
  <c r="C67" i="1"/>
  <c r="C69" i="1"/>
  <c r="C79" i="1"/>
  <c r="C87" i="1"/>
  <c r="C95" i="1"/>
  <c r="C103" i="1"/>
  <c r="C111" i="1"/>
  <c r="C119" i="1"/>
  <c r="C127" i="1"/>
  <c r="C135" i="1"/>
  <c r="C142" i="1"/>
  <c r="C150" i="1"/>
  <c r="C161" i="1"/>
  <c r="C169" i="1"/>
  <c r="C177" i="1"/>
  <c r="C185" i="1"/>
  <c r="C193" i="1"/>
  <c r="C201" i="1"/>
  <c r="C219" i="1"/>
  <c r="C223" i="1"/>
  <c r="C227" i="1"/>
  <c r="C231" i="1"/>
  <c r="C235" i="1"/>
  <c r="C289" i="1"/>
  <c r="C293" i="1"/>
  <c r="C297" i="1"/>
  <c r="C301" i="1"/>
  <c r="C304" i="1"/>
  <c r="C307" i="1"/>
  <c r="C329" i="1"/>
  <c r="C368" i="1"/>
  <c r="C376" i="1"/>
  <c r="C384" i="1"/>
  <c r="C392" i="1"/>
  <c r="C400" i="1"/>
  <c r="C408" i="1"/>
  <c r="C416" i="1"/>
</calcChain>
</file>

<file path=xl/sharedStrings.xml><?xml version="1.0" encoding="utf-8"?>
<sst xmlns="http://schemas.openxmlformats.org/spreadsheetml/2006/main" count="7581" uniqueCount="2062">
  <si>
    <t>38.523-1</t>
  </si>
  <si>
    <t>9.1.5.1.1</t>
  </si>
  <si>
    <t>9.1.5.2.1</t>
  </si>
  <si>
    <t>9.1.6.1.1</t>
  </si>
  <si>
    <t>TS</t>
  </si>
  <si>
    <t>Clause</t>
  </si>
  <si>
    <t>Title</t>
  </si>
  <si>
    <t>Area</t>
  </si>
  <si>
    <t>Protocol 5GC</t>
  </si>
  <si>
    <t>TS version</t>
  </si>
  <si>
    <t>Positioning</t>
  </si>
  <si>
    <t>6.1.1.7</t>
  </si>
  <si>
    <t>PLMN selection of RPLMN or (E)HPLMN; Automatic mode</t>
  </si>
  <si>
    <t>6.1.1.8</t>
  </si>
  <si>
    <t>PLMN selection of RPLMN or (E)HPLMN; Manual mode</t>
  </si>
  <si>
    <t>Protocol Idle Mode</t>
  </si>
  <si>
    <t>7.1.1.1.1</t>
  </si>
  <si>
    <t>Correct selection of RACH parameters / Random access preamble and PRACH resource explicitly signalled to the UE by RRC / contention free random access procedure</t>
  </si>
  <si>
    <t>7.1.1.1.1a</t>
  </si>
  <si>
    <t>Correct selection of RACH parameters / Random access preamble and PRACH resource explicitly signalled to the UE by PDCCH Order / contention free random access procedure</t>
  </si>
  <si>
    <t>7.1.1.2.1</t>
  </si>
  <si>
    <t>Correct Handling of DL MAC PDU / Assignment / HARQ process</t>
  </si>
  <si>
    <t>7.1.1.3.1</t>
  </si>
  <si>
    <t>Correct Handling of UL MAC PDU / Assignment / HARQ process</t>
  </si>
  <si>
    <t>7.1.1.3.3</t>
  </si>
  <si>
    <t>Correct handling of MAC control information / Scheduling requests</t>
  </si>
  <si>
    <t>7.1.1.3.4</t>
  </si>
  <si>
    <t>Correct handling of MAC control information / Buffer status / UL data arrive in the UE Tx buffer / Regular BSR</t>
  </si>
  <si>
    <t>7.1.1.3.5</t>
  </si>
  <si>
    <t>Correct handling of MAC control information / Buffer Status / UL resources are allocated / Padding BSR</t>
  </si>
  <si>
    <t>7.1.1.3.6</t>
  </si>
  <si>
    <t>Correct handling of MAC control information / Buffer status / Periodic BSR timer expires</t>
  </si>
  <si>
    <t>7.1.1.4.1.1</t>
  </si>
  <si>
    <t>7.1.1.4.1.3</t>
  </si>
  <si>
    <t>7.1.1.4.1.4</t>
  </si>
  <si>
    <t>7.1.1.4.2.1</t>
  </si>
  <si>
    <t>7.1.1.4.2.3</t>
  </si>
  <si>
    <t>UL-SCH transport block size selection / DCI format 0_1 / RA type 0/RA Type 1 / Transform precoding disabled</t>
  </si>
  <si>
    <t>7.1.1.4.2.4</t>
  </si>
  <si>
    <t>UL-SCH transport block size selection / DCI format 0_1 / RA type 0/RA Type 1 / 256QAM / Transform precoding disabled</t>
  </si>
  <si>
    <t>7.1.1.4.2.5</t>
  </si>
  <si>
    <t>7.1.1.7.1.1</t>
  </si>
  <si>
    <t>Activation/Deactivation of SCells / Activation/Deactivation MAC control element reception / sCellDeactivationTimer/ Intra-band Contiguous CA</t>
  </si>
  <si>
    <t>7.1.1.7.1.2</t>
  </si>
  <si>
    <t>Activation/Deactivation of SCells / Activation/Deactivation MAC control element reception / sCellDeactivationTimer/ Inter-band  CA</t>
  </si>
  <si>
    <t>7.1.1.7.1.3</t>
  </si>
  <si>
    <t>Activation/Deactivation of SCells / Activation/Deactivation MAC control element reception / sCellDeactivationTimer/ Intra-band non-Contiguous CA</t>
  </si>
  <si>
    <t>7.1.1.9.1</t>
  </si>
  <si>
    <t>MAC Reset</t>
  </si>
  <si>
    <t>7.1.2.2.1</t>
  </si>
  <si>
    <t>UM RLC / Segmentation and reassembly / 6-bit SN / Segmentation Info (SI) field</t>
  </si>
  <si>
    <t>7.1.2.2.2</t>
  </si>
  <si>
    <t>7.1.2.2.5</t>
  </si>
  <si>
    <t>7.1.2.2.6</t>
  </si>
  <si>
    <t>UM RLC / RLC re-establishment procedure</t>
  </si>
  <si>
    <t>7.1.2.3.1</t>
  </si>
  <si>
    <t>7.1.2.3.2</t>
  </si>
  <si>
    <t>7.1.2.3.5</t>
  </si>
  <si>
    <t>7.1.2.3.6</t>
  </si>
  <si>
    <t>AM RLC / Polling for status</t>
  </si>
  <si>
    <t>7.1.2.3.7</t>
  </si>
  <si>
    <t>AM RLC / Receiver status triggers</t>
  </si>
  <si>
    <t>7.1.2.3.8</t>
  </si>
  <si>
    <t>AM RLC / Reconfiguration of RLC parameters by upper layers</t>
  </si>
  <si>
    <t>7.1.3.1.1</t>
  </si>
  <si>
    <t>Maintenance of PDCP sequence numbers / User plane / 12 bit SN</t>
  </si>
  <si>
    <t>7.1.3.1.2</t>
  </si>
  <si>
    <t>Maintenance of PDCP sequence numbers / User plane / 18 bit SN</t>
  </si>
  <si>
    <t>7.1.3.2.1</t>
  </si>
  <si>
    <t>7.1.3.2.2</t>
  </si>
  <si>
    <t>7.1.3.2.3</t>
  </si>
  <si>
    <t>7.1.3.3.1</t>
  </si>
  <si>
    <t>7.1.3.3.2</t>
  </si>
  <si>
    <t>7.1.3.3.3</t>
  </si>
  <si>
    <t>7.1.4.2</t>
  </si>
  <si>
    <t>SDAP Data Transfer handling without Header UL/DL</t>
  </si>
  <si>
    <t>Protocol Layer 2</t>
  </si>
  <si>
    <t>8.1.1.2.3</t>
  </si>
  <si>
    <t>8.1.1.3.1</t>
  </si>
  <si>
    <t>RRC connection release / Redirection to another NR frequency</t>
  </si>
  <si>
    <t>8.2.2.1.1</t>
  </si>
  <si>
    <t>SRB3 Establishment, Reconfiguration and Release / NR addition, modification and release / EN-DC</t>
  </si>
  <si>
    <t>8.2.2.2.1</t>
  </si>
  <si>
    <t>Split SRB Establishment and Release / EN-DC</t>
  </si>
  <si>
    <t>8.2.2.3.1</t>
  </si>
  <si>
    <t>8.2.2.4.1</t>
  </si>
  <si>
    <t>PSCell addition, modification and release / SCG DRB / EN-DC</t>
  </si>
  <si>
    <t>8.2.2.5.1</t>
  </si>
  <si>
    <t>PSCell addition, modification and release / Split DRB / EN-DC</t>
  </si>
  <si>
    <t>8.2.2.6.1</t>
  </si>
  <si>
    <t>Bearer Modification / MCG DRB / SRB / PDCP version change / EN-DC</t>
  </si>
  <si>
    <t>8.2.2.7.1</t>
  </si>
  <si>
    <t>8.2.2.8.1</t>
  </si>
  <si>
    <t>Bearer Modification / Handling for bearer type change with security key change / EN-DC</t>
  </si>
  <si>
    <t>8.2.2.9.1</t>
  </si>
  <si>
    <t>Bearer Modification / Uplink data path / Split DRB Reconfiguration / EN-DC</t>
  </si>
  <si>
    <t>8.2.3.13.1</t>
  </si>
  <si>
    <t>PCell Handover with SCG change / Reconfiguration with sync / SCG DRB / EN-DC</t>
  </si>
  <si>
    <t>8.2.3.14.1</t>
  </si>
  <si>
    <t>SCG change / Reconfiguration with sync / Split DRB / EN-DC</t>
  </si>
  <si>
    <t>8.2.5.1.1</t>
  </si>
  <si>
    <t>8.2.5.2.1</t>
  </si>
  <si>
    <t>Radio link failure / PSCell out of sync indication / EN-DC</t>
  </si>
  <si>
    <t>8.2.5.3.1</t>
  </si>
  <si>
    <t>Radio link failure / rlc-MaxNumRetx failure / EN-DC</t>
  </si>
  <si>
    <t>8.2.5.4.1</t>
  </si>
  <si>
    <t>Reconfiguration failure / SCG change failure / EN-DC</t>
  </si>
  <si>
    <t>Protocol RRC</t>
  </si>
  <si>
    <t>6.2.1</t>
  </si>
  <si>
    <t>UE maximum output power</t>
  </si>
  <si>
    <t>6.3.1</t>
  </si>
  <si>
    <t>Minimum output power</t>
  </si>
  <si>
    <t>6.3.3.2</t>
  </si>
  <si>
    <t>General ON/OFF time mask</t>
  </si>
  <si>
    <t>6.3.3.4</t>
  </si>
  <si>
    <t>PRACH time mask</t>
  </si>
  <si>
    <t>6.5.1</t>
  </si>
  <si>
    <t>Occupied bandwidth</t>
  </si>
  <si>
    <t>6.5.2.2</t>
  </si>
  <si>
    <t>Spectrum emission mask</t>
  </si>
  <si>
    <t>6.5.2.4.1</t>
  </si>
  <si>
    <t>NR ACLR</t>
  </si>
  <si>
    <t>6.5.3.1</t>
  </si>
  <si>
    <t>General spurious emissions</t>
  </si>
  <si>
    <t>6.5.3.2</t>
  </si>
  <si>
    <t>Spurious emissions for UE co-existence</t>
  </si>
  <si>
    <t>7.3.2</t>
  </si>
  <si>
    <t>Reference sensitivity power level</t>
  </si>
  <si>
    <t>7.4</t>
  </si>
  <si>
    <t>Maximum input level</t>
  </si>
  <si>
    <t>7.9</t>
  </si>
  <si>
    <t>38.521-1</t>
  </si>
  <si>
    <t>V15.1.0 (2018-12)</t>
  </si>
  <si>
    <t>6.3B.1.3</t>
  </si>
  <si>
    <t>6.3B.3.1</t>
  </si>
  <si>
    <t>Tx ON/OFF time mask for intra-band contiguous EN-DC</t>
  </si>
  <si>
    <t>6.3B.3.2</t>
  </si>
  <si>
    <t>Tx ON/OFF time mask for intra-band non-contiguous EN-DC</t>
  </si>
  <si>
    <t>6.3B.3.3</t>
  </si>
  <si>
    <t>6.4B.2.2.2</t>
  </si>
  <si>
    <t>Carrier Leakage for intra-band non-contiguous EN-DC</t>
  </si>
  <si>
    <t>6.4B.2.3.1</t>
  </si>
  <si>
    <t>6.4B.2.3.2</t>
  </si>
  <si>
    <t>6.4B.2.3.3</t>
  </si>
  <si>
    <t>6.5B.2.1.1</t>
  </si>
  <si>
    <t>Spectrum emissions mask for intra-band contiguous EN-DC</t>
  </si>
  <si>
    <t>6.5B.2.1.2</t>
  </si>
  <si>
    <t>Additional Spectrum emissions mask for intra-band contiguous EN-DC</t>
  </si>
  <si>
    <t>6.5B.2.1.3</t>
  </si>
  <si>
    <t>Adjacent channel leakage ratio for intra-band contiguous EN-DC</t>
  </si>
  <si>
    <t>6.5B.2.3.1</t>
  </si>
  <si>
    <t>6.5B.2.3.3</t>
  </si>
  <si>
    <t>6.5B.3.1.1</t>
  </si>
  <si>
    <t>General Spurious Emissions for intra-band contiguous EN-DC</t>
  </si>
  <si>
    <t>6.5B.3.1.2</t>
  </si>
  <si>
    <t>Spurious Emission band UE co-existence for intra-band contiguous EN-DC</t>
  </si>
  <si>
    <t>6.5B.3.3.1</t>
  </si>
  <si>
    <t>General Spurious Emissions for Inter-band EN-DC within FR1</t>
  </si>
  <si>
    <t>6.5B.3.3.2</t>
  </si>
  <si>
    <t>Spurious Emission band UE co-existence for Inter-band EN-DC within FR1</t>
  </si>
  <si>
    <t>6.5B.4.1</t>
  </si>
  <si>
    <t>6.5B.4.3</t>
  </si>
  <si>
    <t>7.3B.2.1</t>
  </si>
  <si>
    <t>7.3B.2.2</t>
  </si>
  <si>
    <t>7.4B.3</t>
  </si>
  <si>
    <t>7.5B.3</t>
  </si>
  <si>
    <t>7.9B.3</t>
  </si>
  <si>
    <t>38.521-3</t>
  </si>
  <si>
    <t>See the worksheets for different RAN-CN interface options for list of completed test cases vs option.</t>
  </si>
  <si>
    <t>Overall number of test cases</t>
  </si>
  <si>
    <t>Number of completed test cases</t>
  </si>
  <si>
    <t>7.1.1.1.2</t>
  </si>
  <si>
    <t>7.1.1.2.2</t>
  </si>
  <si>
    <t>7.1.1.3.2</t>
  </si>
  <si>
    <t>7.1.1.3.7</t>
  </si>
  <si>
    <t>7.1.1.5.1</t>
  </si>
  <si>
    <t>7.1.1.5.2</t>
  </si>
  <si>
    <t>7.1.1.5.3</t>
  </si>
  <si>
    <t>7.1.1.5.4</t>
  </si>
  <si>
    <t>7.1.1.6.1</t>
  </si>
  <si>
    <t>7.1.1.6.2</t>
  </si>
  <si>
    <t>7.1.1.6.3</t>
  </si>
  <si>
    <t>7.1.2.2.3</t>
  </si>
  <si>
    <t>7.1.2.2.4</t>
  </si>
  <si>
    <t>7.1.2.3.3</t>
  </si>
  <si>
    <t>7.1.2.3.4</t>
  </si>
  <si>
    <t>7.1.2.3.9</t>
  </si>
  <si>
    <t>7.1.2.3.10</t>
  </si>
  <si>
    <t>7.1.2.3.11</t>
  </si>
  <si>
    <t>7.1.3.4.1</t>
  </si>
  <si>
    <t>7.1.3.4.2</t>
  </si>
  <si>
    <t>7.1.3.5.1</t>
  </si>
  <si>
    <t>7.1.3.5.2</t>
  </si>
  <si>
    <t>7.1.3.5.3</t>
  </si>
  <si>
    <t>7.1.3.5.4</t>
  </si>
  <si>
    <t>7.1.1.1.4</t>
  </si>
  <si>
    <t>Correct Handling of DL HARQ process PDSCH Aggregation</t>
  </si>
  <si>
    <t>Logical channel prioritization handling</t>
  </si>
  <si>
    <t>UE power headroom reporting / Periodic reporting / DL pathloss change reporting</t>
  </si>
  <si>
    <t>7.1.1.3.9</t>
  </si>
  <si>
    <t>Correct Handling of UL  HARQ process/ PUSCH Aggregation</t>
  </si>
  <si>
    <t>DRX operation / Short cycle not configured / Parameters configured by RRC</t>
  </si>
  <si>
    <t>DRX operation / Short cycle configured / Parameters configured by RRC</t>
  </si>
  <si>
    <t>DRX Operation / Short cycle configured / DRX command MAC control element reception</t>
  </si>
  <si>
    <t>UM RLC / 6-bit SN / Correct use of sequence numbering</t>
  </si>
  <si>
    <t>UM RLC / 12-bit SN / Correct use of sequence numbering</t>
  </si>
  <si>
    <t>AM RLC / 12-bit SN / Correct use of sequence numbering</t>
  </si>
  <si>
    <t>AM RLC / 18-bit SN / Correct use of sequence numbering</t>
  </si>
  <si>
    <t>AM RLC / RLC re-establishment procedure</t>
  </si>
  <si>
    <t>PDCP Discard</t>
  </si>
  <si>
    <t>PDCP Uplink Routing / Split DRB</t>
  </si>
  <si>
    <t>7.1.1.1.3</t>
  </si>
  <si>
    <t>7.1.1.1.5</t>
  </si>
  <si>
    <t>7.1.1.1.6</t>
  </si>
  <si>
    <t>7.1.1.2.3</t>
  </si>
  <si>
    <t>Correct HARQ process handling / CCCH</t>
  </si>
  <si>
    <t>7.1.1.2.4</t>
  </si>
  <si>
    <t>Correct HARQ process handling / BCCH</t>
  </si>
  <si>
    <t>10.2.1.2</t>
  </si>
  <si>
    <t>Dedicated EPS bearer context activation</t>
  </si>
  <si>
    <t>10.2.2.1</t>
  </si>
  <si>
    <t>EPS bearer resource allocation / modification</t>
  </si>
  <si>
    <t>Protocol EPC Option 3</t>
  </si>
  <si>
    <t>Version</t>
  </si>
  <si>
    <t>Comment</t>
  </si>
  <si>
    <t>v4.0</t>
  </si>
  <si>
    <t>v4.1</t>
  </si>
  <si>
    <t>Initial version created after RAN5#81 (Nov-18)</t>
  </si>
  <si>
    <t>Number of complete SA NR test cases decreased by 3. 
Reason for change:
1. Correction removing  TS 38.521-1 general clause 7.8.1 from list of completed SA NR test cases (not a test case).
2. Removed Tx test case 6.5A.2.2 for SA NR. Should be 6.5.2.2, but 6.5.2.2 was already included.
3. Removed Tx test case 6.2.4 (Configured transmitted power) as there are RAN4 dependency.</t>
  </si>
  <si>
    <t>v5.0</t>
  </si>
  <si>
    <t>Update based on RAN5#82 outcome (Feb-19)</t>
  </si>
  <si>
    <t>4.4.1.1</t>
  </si>
  <si>
    <t>EN-DC FR1 UE transmit timing accuracy</t>
  </si>
  <si>
    <t>4.4.3.1</t>
  </si>
  <si>
    <t>EN-DC FR1 timing advance adjustment accuracy</t>
  </si>
  <si>
    <t>RRM</t>
  </si>
  <si>
    <t>6.4B.2.1.1</t>
  </si>
  <si>
    <t>Error Vector Magnitude for intra-band contiguous EN-DC</t>
  </si>
  <si>
    <t>6.4B.2.1.2</t>
  </si>
  <si>
    <t>Carrier Leakage for intra-band contiguous EN-DC</t>
  </si>
  <si>
    <t>7.6B.2.3</t>
  </si>
  <si>
    <t>7.6B.4.3</t>
  </si>
  <si>
    <t>7.9B.1</t>
  </si>
  <si>
    <t>Spurious Emissions for intra-band contiguous EN-DC in FR1 (2 CCs)</t>
  </si>
  <si>
    <t>7.9B.2</t>
  </si>
  <si>
    <t>Spurious Emissions for intra-band non-contiguous EN-DC in FR1 (2 CCs)</t>
  </si>
  <si>
    <t>V15.3.0 (2019-03)</t>
  </si>
  <si>
    <t>Demod/CSI reporting</t>
  </si>
  <si>
    <t>6.2.2</t>
  </si>
  <si>
    <t>UE maximum output power reduction</t>
  </si>
  <si>
    <t>6.2.3</t>
  </si>
  <si>
    <t>UE additional maximum output power reduction</t>
  </si>
  <si>
    <t>6.2.4</t>
  </si>
  <si>
    <t>Configured transmitted power</t>
  </si>
  <si>
    <t>6.3.3.6</t>
  </si>
  <si>
    <t>SRS time mask</t>
  </si>
  <si>
    <t>6.3.4.3</t>
  </si>
  <si>
    <t>6.4.1</t>
  </si>
  <si>
    <t>6.4.2.2</t>
  </si>
  <si>
    <t>Carrier leakage</t>
  </si>
  <si>
    <t>6.4.2.3</t>
  </si>
  <si>
    <t>In-band emissions</t>
  </si>
  <si>
    <t>6.4.2.4</t>
  </si>
  <si>
    <t>EVM equalizer spectrum flatness</t>
  </si>
  <si>
    <t>6.5.2.4.2</t>
  </si>
  <si>
    <t>UTRA ACLR</t>
  </si>
  <si>
    <t>6.5.4</t>
  </si>
  <si>
    <t>Transmit intermodulation</t>
  </si>
  <si>
    <t>6.5D.1</t>
  </si>
  <si>
    <t>6.5D.2.2</t>
  </si>
  <si>
    <t>6.5D.2.4.1</t>
  </si>
  <si>
    <t>6.5D.3.1</t>
  </si>
  <si>
    <t>6.5D.3.2</t>
  </si>
  <si>
    <t>6.5D.4</t>
  </si>
  <si>
    <t>7.4D</t>
  </si>
  <si>
    <t>7.6.3</t>
  </si>
  <si>
    <t>Out-of-band blocking</t>
  </si>
  <si>
    <t>7.6.4</t>
  </si>
  <si>
    <t>Spurious response</t>
  </si>
  <si>
    <t>8.1.1.4.1</t>
  </si>
  <si>
    <t>8.1.1.4.2</t>
  </si>
  <si>
    <t>RRC resume / Suspend-Resume / RRC setup / T319 expiry</t>
  </si>
  <si>
    <t>8.1.2.1.1</t>
  </si>
  <si>
    <t>RRC reconfiguration / DRB / SRB / Establishment / Modification / Release / Success</t>
  </si>
  <si>
    <t>8.1.5.3.4</t>
  </si>
  <si>
    <t>PWS notification / PWS reception using dedicatedSystemInformationDelivery</t>
  </si>
  <si>
    <t>8.1.1.1.2</t>
  </si>
  <si>
    <t>RRC / Paging for connection / Shared network environment</t>
  </si>
  <si>
    <t>8.1.5.3.3</t>
  </si>
  <si>
    <t>PWS notification / PWS reception in NR RRC_CONNECTED state</t>
  </si>
  <si>
    <t>8.1.5.3.2</t>
  </si>
  <si>
    <t>PWS notification / PWS reception in NR RRC_INACTIVE state</t>
  </si>
  <si>
    <t>RRC resume / Suspend-Resume / RNA update / Success</t>
  </si>
  <si>
    <t>6.1.1.1</t>
  </si>
  <si>
    <t>PLMN selection of RPLMN, HPLMN/EHPLMN, UPLMN and OPLMN / Automatic mode</t>
  </si>
  <si>
    <t>6.1.1.2</t>
  </si>
  <si>
    <t>6.1.1.3</t>
  </si>
  <si>
    <t>6.1.1.4</t>
  </si>
  <si>
    <t>6.1.1.5</t>
  </si>
  <si>
    <t>6.1.1.6</t>
  </si>
  <si>
    <t>PLMN selection / Periodic reselection / MinimumPeriodicSearchTimer</t>
  </si>
  <si>
    <t>6.1.2.1</t>
  </si>
  <si>
    <t>6.1.2.2</t>
  </si>
  <si>
    <t>6.1.2.3</t>
  </si>
  <si>
    <t>6.1.2.7</t>
  </si>
  <si>
    <t>Cell reselection / Equivalent PLMN</t>
  </si>
  <si>
    <t>6.1.2.8</t>
  </si>
  <si>
    <t>Cell reselection / Equivalent PLMN / Single Frequency operation</t>
  </si>
  <si>
    <t>6.1.2.9</t>
  </si>
  <si>
    <t>6.1.2.15</t>
  </si>
  <si>
    <t>Cell reselection in shared network environment</t>
  </si>
  <si>
    <t>6.1.2.17</t>
  </si>
  <si>
    <t>6.1.2.20</t>
  </si>
  <si>
    <t>6.2.1.1</t>
  </si>
  <si>
    <t>Inter-RAT PLMN Selection / Selection of correct RAT for OPLMN / Automatic mode</t>
  </si>
  <si>
    <t>6.2.1.2</t>
  </si>
  <si>
    <t>Inter-RAT PLMN Selection / Selection of correct RAT for UPLMN / Automatic mode</t>
  </si>
  <si>
    <t>6.2.1.3</t>
  </si>
  <si>
    <t>Inter-RAT PLMN Selection / Selection of correct PLMN and RAT in shared network environment / Automatic mode</t>
  </si>
  <si>
    <t>6.2.1.4</t>
  </si>
  <si>
    <t>Inter-RAT PLMN Selection / Selection of correct RAT from the OPLMN list / Manual mode</t>
  </si>
  <si>
    <t>6.2.1.5</t>
  </si>
  <si>
    <t>Inter-RAT Background HPLMN Search / Search for correct RAT for HPLMN / Automatic Mode</t>
  </si>
  <si>
    <t>6.3.1.1</t>
  </si>
  <si>
    <t>Steering of UE in roaming during registration/security check successful using List Type 1</t>
  </si>
  <si>
    <t>9.1.1.2</t>
  </si>
  <si>
    <t>9.1.2.2</t>
  </si>
  <si>
    <t>9.1.3.1</t>
  </si>
  <si>
    <t>9.1.5.1.3</t>
  </si>
  <si>
    <t>9.1.5.1.5</t>
  </si>
  <si>
    <t>9.1.5.1.8</t>
  </si>
  <si>
    <t>9.1.5.1.10</t>
  </si>
  <si>
    <t>9.1.5.1.11</t>
  </si>
  <si>
    <t>9.1.5.1.12</t>
  </si>
  <si>
    <t>9.1.5.1.13</t>
  </si>
  <si>
    <t>9.1.5.2.2</t>
  </si>
  <si>
    <t>9.1.5.2.4</t>
  </si>
  <si>
    <t>9.1.6.2.1</t>
  </si>
  <si>
    <t>9.1.7.1</t>
  </si>
  <si>
    <t>UE maximum output power - EIRP and TRP</t>
  </si>
  <si>
    <t>38.521-2</t>
  </si>
  <si>
    <t>8.1.1.1.1</t>
  </si>
  <si>
    <t>RRC / Paging for connection / Multiple paging records</t>
  </si>
  <si>
    <t>8.1.1.2.1</t>
  </si>
  <si>
    <t>8.1.1.3.2</t>
  </si>
  <si>
    <t>RRC connection release / Redirection from NR to E-UTRA</t>
  </si>
  <si>
    <t>8.1.5.3.1</t>
  </si>
  <si>
    <t>PWS notification / PWS reception in NR RRC_IDLE state</t>
  </si>
  <si>
    <t>8.2.1.1.1</t>
  </si>
  <si>
    <t>UE capability transfer / Success / EN-DC</t>
  </si>
  <si>
    <t>6.1.2.4</t>
  </si>
  <si>
    <t>6.1.2.5</t>
  </si>
  <si>
    <t>Cell reselection for interband operation using Pcompensation / Between FDD and TDD</t>
  </si>
  <si>
    <t>6.1.2.21</t>
  </si>
  <si>
    <t>6.1.2.22</t>
  </si>
  <si>
    <t>7.7</t>
  </si>
  <si>
    <t>6.2B.1.4.1</t>
  </si>
  <si>
    <t>UE Maximum Output Power for Inter-Band EN-DC including FR2 - EIRP and TRP</t>
  </si>
  <si>
    <t>6.2B.2.1</t>
  </si>
  <si>
    <t xml:space="preserve">UE Maximum Output Power reduction for Intra-Band Contiguous EN-DC </t>
  </si>
  <si>
    <t>6.5B.1.3</t>
  </si>
  <si>
    <t>6.5B.3.2.1</t>
  </si>
  <si>
    <t>General Spurious Emissions for intra-band non-contiguous EN-DC</t>
  </si>
  <si>
    <t>Reference sensitivity for Intra-band Contiguous EN-DC (2 CCs)</t>
  </si>
  <si>
    <t>Reference sensitivity for Intra-band Non-Contiguous EN-DC (2 CCs)</t>
  </si>
  <si>
    <t>Maximum Input Level for inter-band EN-DC within FR1 (2 CCs)</t>
  </si>
  <si>
    <t>EAP based primary authentication and key agreement / Reject</t>
  </si>
  <si>
    <t>9.1.2.1</t>
  </si>
  <si>
    <t>NAS security mode command</t>
  </si>
  <si>
    <t>Protection of initial NAS signalling messages</t>
  </si>
  <si>
    <t>Identification procedure</t>
  </si>
  <si>
    <t>Initial registration / 5GS services / NSSAI handling</t>
  </si>
  <si>
    <t>Initial registration / Abnormal / Failure after 5 attempts</t>
  </si>
  <si>
    <t>Initial registration / Rejected / Serving network not authorized</t>
  </si>
  <si>
    <t>Initial registration / Rejected / PLMN not allowed</t>
  </si>
  <si>
    <t>Initial registration / Rejected / Tracking area not allowed</t>
  </si>
  <si>
    <t>Initial registration / Rejected / Roaming not allowed in this tracking area</t>
  </si>
  <si>
    <t>Initial registration / Rejected / No suitable cells in tracking area</t>
  </si>
  <si>
    <t>Mobility registration update / The lower layer requests NAS signalling connection recovery</t>
  </si>
  <si>
    <t>Network-initiated de-registration / De-registration for 3GPP access / Re-registration required</t>
  </si>
  <si>
    <t>10.1.1.1</t>
  </si>
  <si>
    <t>PDU session authentication and authorization / During the UE-requested PDU session procedure</t>
  </si>
  <si>
    <t>10.1.5.1</t>
  </si>
  <si>
    <t>UE-requested PDU session modification</t>
  </si>
  <si>
    <r>
      <t>SA NR</t>
    </r>
    <r>
      <rPr>
        <b/>
        <sz val="9"/>
        <color indexed="9"/>
        <rFont val="Calibri"/>
        <family val="2"/>
      </rPr>
      <t xml:space="preserve">
</t>
    </r>
    <r>
      <rPr>
        <sz val="9"/>
        <color indexed="9"/>
        <rFont val="Calibri"/>
        <family val="2"/>
      </rPr>
      <t>(SA Option 2)</t>
    </r>
  </si>
  <si>
    <r>
      <t>EN-DC</t>
    </r>
    <r>
      <rPr>
        <b/>
        <sz val="9"/>
        <color indexed="9"/>
        <rFont val="Calibri"/>
        <family val="2"/>
      </rPr>
      <t xml:space="preserve">
</t>
    </r>
    <r>
      <rPr>
        <sz val="9"/>
        <color indexed="9"/>
        <rFont val="Calibri"/>
        <family val="2"/>
      </rPr>
      <t>(NSA Option 3)</t>
    </r>
  </si>
  <si>
    <r>
      <t>NGEN-DC</t>
    </r>
    <r>
      <rPr>
        <b/>
        <sz val="9"/>
        <color indexed="9"/>
        <rFont val="Calibri"/>
        <family val="2"/>
      </rPr>
      <t xml:space="preserve">
</t>
    </r>
    <r>
      <rPr>
        <sz val="9"/>
        <color indexed="9"/>
        <rFont val="Calibri"/>
        <family val="2"/>
      </rPr>
      <t>(NSA Option 7)</t>
    </r>
  </si>
  <si>
    <t>8.1.3.1.1</t>
  </si>
  <si>
    <t>Measurement configuration control and reporting / Intra NR measurements / Event A1 / Event A2</t>
  </si>
  <si>
    <t>8.1.3.1.2</t>
  </si>
  <si>
    <t>Measurement configuration control and reporting / Event A3 / Measurement of Neighbor NR cell / Intra-frequency measurements</t>
  </si>
  <si>
    <t>8.1.3.1.5</t>
  </si>
  <si>
    <t>8.1.3.1.8</t>
  </si>
  <si>
    <t>8.2.3.1.1</t>
  </si>
  <si>
    <t>Measurement configuration control and reporting / Inter-RAT measurements / Event B1 / Measurement of NR cells / EN-DC</t>
  </si>
  <si>
    <t>8.2.3.2.1</t>
  </si>
  <si>
    <t>Measurement configuration control and reporting / Inter-RAT measurements / Event B1 / Measurement of NR cells / RSRQ based measurements / EN-DC</t>
  </si>
  <si>
    <t>8.2.3.3.1</t>
  </si>
  <si>
    <t>Measurement configuration control and reporting / Inter-RAT measurements / Periodic reporting / Measurement of NR cells / EN-DC</t>
  </si>
  <si>
    <t>8.2.3.4.1</t>
  </si>
  <si>
    <t>Measurement configuration control and reporting / Event A1 / Measurement of NR PSCell / EN-DC</t>
  </si>
  <si>
    <t>8.2.3.5.1</t>
  </si>
  <si>
    <t>Measurement configuration control and reporting / Event A2 / Measurement of NR PSCell / EN-DC</t>
  </si>
  <si>
    <t>8.2.3.6.1</t>
  </si>
  <si>
    <t>8.2.3.7.1</t>
  </si>
  <si>
    <t>Measurement configuration control and reporting / Event A4 / Measurement of Neighbor NR cell / Intra-frequency measurements / EN-DC</t>
  </si>
  <si>
    <t>8.2.3.8.1</t>
  </si>
  <si>
    <t>8.2.3.9.1</t>
  </si>
  <si>
    <t>8.2.3.10.1</t>
  </si>
  <si>
    <t>8.2.3.11.1</t>
  </si>
  <si>
    <t>Measurement configuration control and reporting / Measurement Gaps / NR FR1 / EN-DC</t>
  </si>
  <si>
    <t>8.2.3.11.2</t>
  </si>
  <si>
    <t>Measurement configuration control and reporting / Measurement Gaps / NR FR2 / EN-DC</t>
  </si>
  <si>
    <t>8.2.3.12.1</t>
  </si>
  <si>
    <t>Measurement configuration control and reporting / Inter-RAT measurements / Event B2 / Measurement of NR cells / EN-DC</t>
  </si>
  <si>
    <t>8.2.3.15.1</t>
  </si>
  <si>
    <t>Measurement configuration control and reporting / Two simultaneous events A2 and A3 (intra-frequency measurements) / Measurement of Neighbour NR cells / EN-DC</t>
  </si>
  <si>
    <t>v5.1</t>
  </si>
  <si>
    <t>Default EPS bearer context activation</t>
  </si>
  <si>
    <t>10.2.1.1</t>
  </si>
  <si>
    <t>6.5B.5.3</t>
  </si>
  <si>
    <t>7.3B.2.3</t>
  </si>
  <si>
    <t>1. For NSA Option 3 corrected test case number and title of first entry of 10.2.1.2 to 10.2.1.1 and "Default EPS bearer context activation"
2. For NSA Option 3 corrected second entry of duplicated test case number 6.5B.4.3 to 6.5B.5.3.
3. Correction of number of NSA Option 3 RF test cases (overall 12 not 11).
4. Removed MAC test case 7.1.3.5.3 and PDCP test cases 7.1.3.4.1, 7.1.3.4.2, 7.1.3.5.2 and 7.1.3.5.3 from the list of SA NR (SA Option 2) completed test cases as status changed in the Layer 2 WP to not completed (80%) for SA Option 2.</t>
  </si>
  <si>
    <t>v5.2</t>
  </si>
  <si>
    <t>1. For SA NR removed 5GC test cases 9.1.6.1.2 and 9.1.7.2 as still some FFS in test description.
2. Corrected tagging of TS 38.521-3 EN-DC test case 6.2B.1.4.1 from FR1 to FR2.</t>
  </si>
  <si>
    <t>v5.3</t>
  </si>
  <si>
    <t>1. Editorial: Format of TS and test case clause column changed to "Text" to avoid information is tretaed as a number.</t>
  </si>
  <si>
    <t>v6.0</t>
  </si>
  <si>
    <t>Update based on RAN5#83 outcome (May-19)</t>
  </si>
  <si>
    <t>38.521-4</t>
  </si>
  <si>
    <t>5.2.2.1.1_1</t>
  </si>
  <si>
    <t>2Rx FDD FR1 PDSCH mapping Type A performance - 2x2 MIMO with baseline receiver for both SA and NSA</t>
  </si>
  <si>
    <t>5.2.2.1.1_2</t>
  </si>
  <si>
    <t>5.2.2.1.2_1</t>
  </si>
  <si>
    <t>2Rx FDD FR1 PDSCH mapping Type A and CSI-RS overlapped with PDSCH performance - 2x2 MIMO with baseline receiver for both SA and NSA</t>
  </si>
  <si>
    <t>5.2.2.2.1_1</t>
  </si>
  <si>
    <t>2Rx TDD FR1 PDSCH mapping Type A performance - 2x2 MIMO with baseline receiver for both SA and NSA</t>
  </si>
  <si>
    <t>5.2.2.2.1_2</t>
  </si>
  <si>
    <t>5.2.2.2.2_1</t>
  </si>
  <si>
    <t>2Rx TDD FR1 PDSCH mapping Type A and CSI-RS overlapped with PDSCH performance - 2x2 MIMO with baseline receiver for both SA and NSA</t>
  </si>
  <si>
    <t>5.2.3.1.1_1</t>
  </si>
  <si>
    <t>4Rx FDD FR1 PDSCH mapping Type A performance - 2x4 MIMO with baseline receiver for both SA and NSA</t>
  </si>
  <si>
    <t>5.2.3.1.1_2</t>
  </si>
  <si>
    <t>4Rx FDD FR1 PDSCH mapping Type A performance - 4x4 MIMO with baseline receiver for both SA and NSA</t>
  </si>
  <si>
    <t>5.2.3.1.1_4</t>
  </si>
  <si>
    <t>5.2.3.1.4_1</t>
  </si>
  <si>
    <t>4Rx FDD FR1 PDSCH Mapping Type A and LTE-NR coexistence performance - 4x4 MIMO with baseline receiver for both SA and NSA</t>
  </si>
  <si>
    <t>5.3.2.1.1</t>
  </si>
  <si>
    <t>2Rx FDD FR1 PDCCH 1 Tx antenna performance for both SA and NSA</t>
  </si>
  <si>
    <t>5.3.2.1.2</t>
  </si>
  <si>
    <t>2Rx FDD FR1 PDCCH 2 Tx antenna performance for both SA and NSA</t>
  </si>
  <si>
    <t>6.2.2.1.1.1</t>
  </si>
  <si>
    <t>2Rx FDD FR1 periodic CQI reporting under AWGN conditions for both SA and NSA</t>
  </si>
  <si>
    <t>6.2.2.2.1.1</t>
  </si>
  <si>
    <t>2Rx TDD FR1 periodic CQI reporting under AWGN conditions for both SA and NSA</t>
  </si>
  <si>
    <t>V16.1.0 (2019-06)</t>
  </si>
  <si>
    <t>FR1</t>
  </si>
  <si>
    <t>X</t>
  </si>
  <si>
    <t>FR2</t>
  </si>
  <si>
    <t>FR1+FR2</t>
  </si>
  <si>
    <t>37.571-1</t>
  </si>
  <si>
    <t>11.1B</t>
  </si>
  <si>
    <t>MBS Measurement Reporting Delay</t>
  </si>
  <si>
    <t>11.2B</t>
  </si>
  <si>
    <t>MBS Sensitivity Measurement Accuracy</t>
  </si>
  <si>
    <t>11.3B</t>
  </si>
  <si>
    <t>MBS Nominal Measurement Accuracy</t>
  </si>
  <si>
    <t>11.4B</t>
  </si>
  <si>
    <t>MBS Dynamic Range Measurement Accuracy</t>
  </si>
  <si>
    <t>11.5B</t>
  </si>
  <si>
    <t>MBS Measurement Accuracy in Multipath</t>
  </si>
  <si>
    <t>13.2.1</t>
  </si>
  <si>
    <t>Sensitivity Coarse time assistance</t>
  </si>
  <si>
    <t>13.2.2</t>
  </si>
  <si>
    <t>Sensitivity Fine time assistance</t>
  </si>
  <si>
    <t>13.3</t>
  </si>
  <si>
    <t>Nominal Accuracy</t>
  </si>
  <si>
    <t>13.4</t>
  </si>
  <si>
    <t>Dynamic Range</t>
  </si>
  <si>
    <t>13.5</t>
  </si>
  <si>
    <t>Multi-Path scenario</t>
  </si>
  <si>
    <t>13.6</t>
  </si>
  <si>
    <t>Moving scenario and periodic update (Rel-9 to Rel-13)</t>
  </si>
  <si>
    <t>Moving scenario and periodic update (Rel-4 onwards)</t>
  </si>
  <si>
    <t>9.1.4.1</t>
  </si>
  <si>
    <t>9.1.5.1.2</t>
  </si>
  <si>
    <t>9.1.5.1.6</t>
  </si>
  <si>
    <t>Initial registration / Rejected / Illegal UE</t>
  </si>
  <si>
    <t>9.1.5.1.9</t>
  </si>
  <si>
    <t>Initial registration / Abnormal / Change of cell into a new tracking area</t>
  </si>
  <si>
    <t>9.1.5.1.14</t>
  </si>
  <si>
    <t>Mobility registration update / TAI list handling</t>
  </si>
  <si>
    <t>9.1.5.2.7</t>
  </si>
  <si>
    <t>Mobility and periodic registration update / Rejected / UE identity cannot be derived by the network</t>
  </si>
  <si>
    <t>9.1.5.2.8</t>
  </si>
  <si>
    <t>UE-initiated de-registration / Switch off / Abnormal / De-registration and 5GMM common procedure collision</t>
  </si>
  <si>
    <t>9.1.6.1.3</t>
  </si>
  <si>
    <t>UE-initiated de-registration / Abnormal / Change of cell into a new tracking area</t>
  </si>
  <si>
    <t>9.1.8.1</t>
  </si>
  <si>
    <t>9.3.1.1</t>
  </si>
  <si>
    <t>9.3.1.2</t>
  </si>
  <si>
    <t>9.3.1.3</t>
  </si>
  <si>
    <t>10.1.1.2</t>
  </si>
  <si>
    <t>PDU session authentication and authorization / After the UE-requested PDU session procedure</t>
  </si>
  <si>
    <t>10.1.6.1</t>
  </si>
  <si>
    <t>UE-requested PDU session release / Abnormal / Collision with network-requested PDU session modification procedure</t>
  </si>
  <si>
    <t>10.1.6.2</t>
  </si>
  <si>
    <t>UE-requested PDU session release / Abnormal / Collision with network-requested PDU session release procedure</t>
  </si>
  <si>
    <t>PLMN selection of "Other PLMN/access technology combinations" / Automatic mode</t>
  </si>
  <si>
    <t>Cell reselection of ePLMN in manual mode</t>
  </si>
  <si>
    <t>PLMN selection in shared network environment / Automatic mode</t>
  </si>
  <si>
    <t>PLMN selection of RPLMN, HPLMN/EHPLMN, UPLMN and OPLMN / Automatic mode / User reselection</t>
  </si>
  <si>
    <t>Cell Selection/Qrxlevmin &amp; Cell Reselection (Intra NR)</t>
  </si>
  <si>
    <t>Cell reselection using Qhyst, Qoffset and Treselection</t>
  </si>
  <si>
    <t>6.1.2.12</t>
  </si>
  <si>
    <t>6.1.2.13</t>
  </si>
  <si>
    <t>6.1.2.14</t>
  </si>
  <si>
    <t>Cell reselection / Cell-specific reselection parameters provided by the network in a neighbouring cell list</t>
  </si>
  <si>
    <t>Inter-frequency cell reselection according to cell reselection priority provided by SIBs</t>
  </si>
  <si>
    <t>6.2.3.3</t>
  </si>
  <si>
    <t>6.2.3.5</t>
  </si>
  <si>
    <t>6.2.3.7</t>
  </si>
  <si>
    <t>6.3.1.2</t>
  </si>
  <si>
    <t>Steering of UE in roaming during registration/security check successful but SOR Transparent container indicates ACK has been NOT been requested</t>
  </si>
  <si>
    <t>6.4.2.1</t>
  </si>
  <si>
    <t>Cell Selection/Qrxlevmin &amp; Cell Reselection (Intra NR in RRC_INACTIVE state)</t>
  </si>
  <si>
    <t>7.1.4.1</t>
  </si>
  <si>
    <t>SDAP Data Transfer and PDU Header Handling UL/DL</t>
  </si>
  <si>
    <t>11.1.1</t>
  </si>
  <si>
    <t>MO MMTEL voice call setup from NR RRC_IDLE / EPS Fallback with redirection / Single registration mode with N26 interface / Success</t>
  </si>
  <si>
    <t>11.1.2</t>
  </si>
  <si>
    <t>MO MMTEL voice call setup from NR RRC_IDLE / EPS Fallback with redirection / Single registration mode without N26 interface / Success</t>
  </si>
  <si>
    <t>11.1.3</t>
  </si>
  <si>
    <t>MO MMTEL voice call setup from NR RRC_CONNECTED / EPS Fallback with handover / Single registration mode with N26 interface / Success</t>
  </si>
  <si>
    <t>11.1.4</t>
  </si>
  <si>
    <t>MO MMTEL voice call setup from NR RRC_CONNECTED / EPS Fallback with redirection / Single registration mode with N26 interface / E-UTRAN cell reselection using cell status barred / Success</t>
  </si>
  <si>
    <t>11.1.5</t>
  </si>
  <si>
    <t>MO MMTEL voice call setup from NR RRC_CONNECTED / EPS Fallback with redirection / Single registration mode without N26 interface / E-UTRAN cell reselection using cell status reservation / Success</t>
  </si>
  <si>
    <t>11.1.6</t>
  </si>
  <si>
    <t>MT MMTEL voice call setup from NR RRC_IDLE / EPS Fallback with redirection / Single registration mode without N26 interface / Success</t>
  </si>
  <si>
    <t>11.1.7</t>
  </si>
  <si>
    <t>Emergency call setup from NR RRC_IDLE / Emergency Services Fallback to EPS with redirection / Single registration mode with N26 interface / Success</t>
  </si>
  <si>
    <t>Multilayer and Services</t>
  </si>
  <si>
    <t>RRC connection establishment / RRC Reject with wait time</t>
  </si>
  <si>
    <t>8.1.3.1.3</t>
  </si>
  <si>
    <t>8.1.3.1.4</t>
  </si>
  <si>
    <t>8.1.3.1.6</t>
  </si>
  <si>
    <t>8.1.3.1.7</t>
  </si>
  <si>
    <t>8.1.3.1.9</t>
  </si>
  <si>
    <t>8.1.3.1.10</t>
  </si>
  <si>
    <t>8.1.3.1.11</t>
  </si>
  <si>
    <t>Measurement configuration control and reporting / Intra NR measurements / Two simultaneous events A3 (intra and inter-frequency measurements) / RSRQ based measurements</t>
  </si>
  <si>
    <t>8.1.3.1.12</t>
  </si>
  <si>
    <t>Measurement configuration control and reporting / Intra NR measurements / Two simultaneous events A5 (intra and inter-frequency measurements) / SINR based measurements</t>
  </si>
  <si>
    <t>Measurement configuration control and reporting / Intra NR measurements / Blacklisting</t>
  </si>
  <si>
    <t>8.1.3.2.1</t>
  </si>
  <si>
    <t>Measurement configuration control and reporting / Inter-RAT measurements / Event B1 / Measurement of E-UTRA cells</t>
  </si>
  <si>
    <t>8.1.3.2.2</t>
  </si>
  <si>
    <t>Measurement configuration control and reporting / Inter-RAT measurements / Event B2 / Measurement of E-UTRA cells</t>
  </si>
  <si>
    <t>8.1.3.2.3</t>
  </si>
  <si>
    <t>Measurement configuration control and reporting / Inter-RAT measurements / Event B2 / Measurement of E-UTRA cells / RSRQ based measurements</t>
  </si>
  <si>
    <t>8.1.4.1.5</t>
  </si>
  <si>
    <t>Intra NR handover / Failure / Re-establishment successful</t>
  </si>
  <si>
    <t>8.1.4.1.6</t>
  </si>
  <si>
    <t>Intra NR handover / Failure / Re-establishment failure</t>
  </si>
  <si>
    <t>8.1.5.6.1</t>
  </si>
  <si>
    <t>Radio link failure / RRC connection re-establishment success</t>
  </si>
  <si>
    <t>8.1.5.6.3</t>
  </si>
  <si>
    <t>Radio link failure / T311 expiry</t>
  </si>
  <si>
    <t>8.2.3.6.1a</t>
  </si>
  <si>
    <t>Measurement configuration control and reporting / Event A3 / Measurement of Neighbor NR cell / Inter-frequency measurements / EN-DC</t>
  </si>
  <si>
    <t>8.2.3.6.1b</t>
  </si>
  <si>
    <t>Measurement configuration control and reporting / Event A3 / Measurement of Neighbor NR cell / Inter-band measurements / EN-DC</t>
  </si>
  <si>
    <t>8.2.3.7.1a</t>
  </si>
  <si>
    <t>Measurement configuration control and reporting / Event A4 / Measurement of Neighbor NR cell / Inter-frequency measurements / EN-DC</t>
  </si>
  <si>
    <t>8.2.3.7.1b</t>
  </si>
  <si>
    <t>Measurement configuration control and reporting / Event A4 / Measurement of Neighbor NR cell / Inter-band measurements / EN-DC</t>
  </si>
  <si>
    <t>8.2.3.8.1a</t>
  </si>
  <si>
    <t>Measurement configuration control and reporting / Event A5 / Measurement of Neighbor NR cell / Inter-frequency measurements / EN-DC</t>
  </si>
  <si>
    <t>8.2.3.8.1b</t>
  </si>
  <si>
    <t>Measurement configuration control and reporting / Event A5 / Measurement of Neighbor NR cell / Inter-band measurements / EN-DC</t>
  </si>
  <si>
    <t>Radio link failure / Random access problem / EN-DC</t>
  </si>
  <si>
    <t>NR SA FR1 cell re-selection</t>
  </si>
  <si>
    <t>6.3.2.2.1</t>
  </si>
  <si>
    <t>NR SA FR1 contention based random access</t>
  </si>
  <si>
    <t>6.3.2.2.2</t>
  </si>
  <si>
    <t>NR SA FR1 non-contention based random access</t>
  </si>
  <si>
    <t>6.6.1.1</t>
  </si>
  <si>
    <t>NR SA FR1 event-triggered reporting without gap in non-DRX</t>
  </si>
  <si>
    <t>6.6.1.2</t>
  </si>
  <si>
    <t>NR SA FR1 event-triggered reporting without gap in DRX</t>
  </si>
  <si>
    <t>6.6.1.3</t>
  </si>
  <si>
    <t>NR SA FR1 event-triggered reporting with gap in non-DRX</t>
  </si>
  <si>
    <t>6.6.1.4</t>
  </si>
  <si>
    <t>NR SA FR1 event-triggered reporting with gap in DRX</t>
  </si>
  <si>
    <t>6.6.1.5</t>
  </si>
  <si>
    <t>NR SA FR1 event-triggered reporting without gap in non-DRX with SSB index reading</t>
  </si>
  <si>
    <t>6.6.1.6</t>
  </si>
  <si>
    <t>NR SA FR1 event-triggered reporting with gap in non-DRX with SSB index reading</t>
  </si>
  <si>
    <t>6.6.2.1</t>
  </si>
  <si>
    <t>NR SA FR1-FR1 event-triggered reporting in non-DRX</t>
  </si>
  <si>
    <t>6.6.2.2</t>
  </si>
  <si>
    <t>NR SA FR1-FR1 event-triggered reporting  in DRX</t>
  </si>
  <si>
    <t>6.6.2.5</t>
  </si>
  <si>
    <t>NR SA FR1-FR1 event-triggered reporting in non-DRX with SSB time index detection</t>
  </si>
  <si>
    <t>6.6.2.6</t>
  </si>
  <si>
    <t>NR SA FR1-FR1 event-triggered reporting  in DRX with SSB time index detection</t>
  </si>
  <si>
    <t>4.6.1.1</t>
  </si>
  <si>
    <t>EN-DC FR1 event-triggered reporting without gap in non-DRX</t>
  </si>
  <si>
    <t>4.6.1.2</t>
  </si>
  <si>
    <t>EN-DC FR1 event-triggered reporting without gap in DRX</t>
  </si>
  <si>
    <t>4.6.2.1</t>
  </si>
  <si>
    <t>EN-DC FR1-FR1 event-triggered reporting in non-DRX</t>
  </si>
  <si>
    <t>4.6.2.2</t>
  </si>
  <si>
    <t>EN-DC FR1-FR1 event-triggered reporting  in DRX</t>
  </si>
  <si>
    <t>4.6.2.5</t>
  </si>
  <si>
    <t>EN-DC FR1-FR1 event-triggered reporting in non-DRX with SSB time index detection</t>
  </si>
  <si>
    <t>4.6.2.6</t>
  </si>
  <si>
    <t>EN-DC FR1-FR1 event-triggered reporting  in DRX with SSB time index detection</t>
  </si>
  <si>
    <t>6.2D.2</t>
  </si>
  <si>
    <t>6.2D.3</t>
  </si>
  <si>
    <t>6.2D.4</t>
  </si>
  <si>
    <t>6.3D.3</t>
  </si>
  <si>
    <t>Error Vector Magnitude</t>
  </si>
  <si>
    <t>6.4.2.5</t>
  </si>
  <si>
    <t>EVM equalizer spectrum flatness for Pi/2 BPSK</t>
  </si>
  <si>
    <t>6.4D.3</t>
  </si>
  <si>
    <t>6.5.3.3</t>
  </si>
  <si>
    <t>Additional spurious emissions</t>
  </si>
  <si>
    <t>6.5D.2.3</t>
  </si>
  <si>
    <t>6.5D.2.4.2</t>
  </si>
  <si>
    <t>6.5D.3.3</t>
  </si>
  <si>
    <t>Additional spurious emissions for UL MIMO</t>
  </si>
  <si>
    <t>7.6.2</t>
  </si>
  <si>
    <t>7.6D.2</t>
  </si>
  <si>
    <t>7.6D.3</t>
  </si>
  <si>
    <t>Out-of-band blocking for UL MIMO</t>
  </si>
  <si>
    <t>7.6D.4</t>
  </si>
  <si>
    <t>7.7D</t>
  </si>
  <si>
    <t>7.8.2</t>
  </si>
  <si>
    <t>Wide band Intermodulation</t>
  </si>
  <si>
    <t>7.8D.2</t>
  </si>
  <si>
    <t>Frequency error</t>
  </si>
  <si>
    <t>6.5.2.1</t>
  </si>
  <si>
    <t>Spectrum Emission Mask</t>
  </si>
  <si>
    <t>6.2B.2.3</t>
  </si>
  <si>
    <t>6.3B.4.1</t>
  </si>
  <si>
    <t>PRACH Time Mask for intra-band contiguous EN-DC</t>
  </si>
  <si>
    <t>6.3B.4.2</t>
  </si>
  <si>
    <t>PRACH Time Mask for intra-band non-contiguous EN-DC</t>
  </si>
  <si>
    <t>6.3B.4.3</t>
  </si>
  <si>
    <t>6.4B.2.1.3</t>
  </si>
  <si>
    <t>In-band Emissions for intra-band contiguous EN-DC</t>
  </si>
  <si>
    <t>6.4B.2.2.4</t>
  </si>
  <si>
    <t>EVM Equalizer Flatness for intra-band non contiguous EN-DC</t>
  </si>
  <si>
    <t>6.4B.2.3.4</t>
  </si>
  <si>
    <t>Additional Spurious Emissions for Intra-band contiguous EN-DC</t>
  </si>
  <si>
    <t>Additional Spurious Emissions for Inter-band EN-DC within FR1</t>
  </si>
  <si>
    <t>Reference sensitivity for Inter-band EN-DC within FR1 (2 CCs)</t>
  </si>
  <si>
    <t>Reference sensitivity for EN-DC within FR1 (3 CCs)</t>
  </si>
  <si>
    <t>7.4B.1</t>
  </si>
  <si>
    <t>Maximum Input Level for intra-band contiguous EN-DC (2 CCs)</t>
  </si>
  <si>
    <t>7.4B.2</t>
  </si>
  <si>
    <t>Maximum Input Level for intra-band non-contiguous EN-DC (2 CCs)</t>
  </si>
  <si>
    <t>7.6B.3.3</t>
  </si>
  <si>
    <t>Out-of-band blocking for inter-band EN-DC within FR1 (2 CCs)</t>
  </si>
  <si>
    <t>7.7B.3</t>
  </si>
  <si>
    <t>Spurious Response for inter-band EN-DC within FR1 (2 CCs)</t>
  </si>
  <si>
    <t>7.8B.2.2</t>
  </si>
  <si>
    <t>Wideband Intermodulation for intra-band non-contiguous EN-DC in FR1</t>
  </si>
  <si>
    <t>7.8B.2.3</t>
  </si>
  <si>
    <t>Wideband Intermodulation for inter-band EN-DC within FR1 (2 CCs)</t>
  </si>
  <si>
    <t>RF Rx Tx</t>
  </si>
  <si>
    <t>6.5B.2.4.1</t>
  </si>
  <si>
    <r>
      <t>New test cases from previous RAN5 meeting highlighted in</t>
    </r>
    <r>
      <rPr>
        <b/>
        <sz val="11"/>
        <color indexed="10"/>
        <rFont val="Calibri"/>
        <family val="2"/>
      </rPr>
      <t xml:space="preserve"> red text</t>
    </r>
    <r>
      <rPr>
        <sz val="11"/>
        <color indexed="10"/>
        <rFont val="Calibri"/>
        <family val="2"/>
      </rPr>
      <t>.</t>
    </r>
  </si>
  <si>
    <t>7.5</t>
  </si>
  <si>
    <t>Adjacent channel selectivity</t>
  </si>
  <si>
    <t>v6.1</t>
  </si>
  <si>
    <t>Corrected counting of SA option 2, FR1 and FR2 test cases. Removed test case entries representing implicitly ocvered by other test cases and test cases with no details as not considered tesable) 
Removed FR1 test cases:  6.3.2, 6.3.3.3, 6.3.3.7, 6.3.3.8, 6.3.3.9, 6.3A.2.1, 6.3D.2
Removed FR2 test cases: 6.2.4, 6.3.3.3, 6.3.3.7, 6.3.3.8, 6.3.3.9, 6.6A</t>
  </si>
  <si>
    <t>v7.0</t>
  </si>
  <si>
    <t>Update based on RAN5#84 outcome (Aug-19)</t>
  </si>
  <si>
    <t>9.1.1.1</t>
  </si>
  <si>
    <t>EAP based primary authentication and key agreement / EAP-AKA' related procedures</t>
  </si>
  <si>
    <t>9.1.1.3</t>
  </si>
  <si>
    <t>EAP based primary authentication and key agreement / EAP message transport / Abnormal</t>
  </si>
  <si>
    <t>9.1.1.4</t>
  </si>
  <si>
    <t>5G AKA based primary authentication and key agreement / 5G-AKA related procedures</t>
  </si>
  <si>
    <t>9.1.1.6</t>
  </si>
  <si>
    <t>5G AKA based primary authentication and key agreement / Abnormal</t>
  </si>
  <si>
    <t>Initial registration / 5GS services / Equivalent PLMN list handling</t>
  </si>
  <si>
    <t>9.1.5.1.3a</t>
  </si>
  <si>
    <t>9.1.5.1.4</t>
  </si>
  <si>
    <t>Initial registration / 5GS services / MICO mode / TAI list handling</t>
  </si>
  <si>
    <t>Periodic registration update / Accepted</t>
  </si>
  <si>
    <t>9.1.6.1.2</t>
  </si>
  <si>
    <t>9.1.6.2.2</t>
  </si>
  <si>
    <t>Network-initiated de-registration / De-registration for 3GPP access / Re-registration not required</t>
  </si>
  <si>
    <t>9.1.7.2</t>
  </si>
  <si>
    <t>10.1.2.1</t>
  </si>
  <si>
    <t>V16.1.0 (2019-09)</t>
  </si>
  <si>
    <t>V16.2.0 (2019-09)</t>
  </si>
  <si>
    <t>5.2.2.1.4_1</t>
  </si>
  <si>
    <t>2Rx FDD FR1 PDSCH Mapping Type A and LTE-NR coexistence performance - 4x2 MIMO with baseline receiver for both SA and NSA</t>
  </si>
  <si>
    <t>5.2.3.2.1_1</t>
  </si>
  <si>
    <t>4Rx TDD FR1 PDSCH mapping Type A performance - 2x4 MIMO with baseline receiver for both SA and NSA</t>
  </si>
  <si>
    <t>5.2.3.2.1_2</t>
  </si>
  <si>
    <t>4Rx TDD FR1 PDSCH mapping Type A performance - 4x4 MIMO with baseline receiver for both SA and NSA</t>
  </si>
  <si>
    <t>5.2.3.2.1_4</t>
  </si>
  <si>
    <t>5.3.2.2.1</t>
  </si>
  <si>
    <t>2Rx TDD FR1 PDCCH 1 Tx antenna performance for both SA and NSA</t>
  </si>
  <si>
    <t>5.3.2.2.2</t>
  </si>
  <si>
    <t>2Rx TDD FR1 PDCCH 2 Tx antenna performance for both SA and NSA</t>
  </si>
  <si>
    <t>5.3.3.1.1</t>
  </si>
  <si>
    <t>4Rx FDD FR1 PDCCH 1 Tx antenna performance for both SA and NSA</t>
  </si>
  <si>
    <t>5.3.3.1.2</t>
  </si>
  <si>
    <t>4Rx FDD FR1 PDCCH 2 Tx antenna performance for both SA and NSA</t>
  </si>
  <si>
    <t>5.3.3.2.1</t>
  </si>
  <si>
    <t>4Rx TDD FR1 PDCCH 1 Tx antenna performance for both SA and NSA</t>
  </si>
  <si>
    <t>5.3.3.2.2</t>
  </si>
  <si>
    <t>4Rx TDD FR1 PDCCH 2 Tx antenna performance for both SA and NSA</t>
  </si>
  <si>
    <t>5.5.1</t>
  </si>
  <si>
    <t>FR1 Sustained downlink data rate performance for single carrier</t>
  </si>
  <si>
    <t>6.2.2.1.2.1</t>
  </si>
  <si>
    <t>2Rx FDD FR1 periodic wideband CQI reporting under fading conditions for both SA and NSA</t>
  </si>
  <si>
    <t>6.2.2.1.2.2</t>
  </si>
  <si>
    <t>2Rx FDD FR1 aperiodic subband CQI reporting under fading conditions for both SA and NSA</t>
  </si>
  <si>
    <t>6.2.2.2.2.1</t>
  </si>
  <si>
    <t>2Rx TDD FR1 periodic wideband CQI reporting under fading conditions for both SA and NSA</t>
  </si>
  <si>
    <t>6.2.2.2.2.2</t>
  </si>
  <si>
    <t>2Rx TDD FR1 aperiodic subband CQI reporting under fading conditions for both SA and NSA</t>
  </si>
  <si>
    <t>6.3.2.1.1</t>
  </si>
  <si>
    <t>6.3.2.1.2</t>
  </si>
  <si>
    <t>6.3.3.1.1</t>
  </si>
  <si>
    <t>6.3.3.1.2</t>
  </si>
  <si>
    <t>6.3.3.2.1</t>
  </si>
  <si>
    <t>6.3.3.2.2</t>
  </si>
  <si>
    <t>6.4.2.2_1</t>
  </si>
  <si>
    <t>2Rx TDD FR1 RI reporting for both SA and NSA</t>
  </si>
  <si>
    <t>9.4B.1.1</t>
  </si>
  <si>
    <t>Sustained downlink data rate performance for EN-DC within FR1</t>
  </si>
  <si>
    <t>37.571-2</t>
  </si>
  <si>
    <t>LPP Position Capability Transfer</t>
  </si>
  <si>
    <t>Network initiated Abort</t>
  </si>
  <si>
    <t>9.3.2.1</t>
  </si>
  <si>
    <t>LPP Duplicated Message</t>
  </si>
  <si>
    <t>9.3.2.2</t>
  </si>
  <si>
    <t>LPP Acknowledgement</t>
  </si>
  <si>
    <t>9.3.2.3</t>
  </si>
  <si>
    <t>LPP Retransmission</t>
  </si>
  <si>
    <t>9.3.4.1</t>
  </si>
  <si>
    <t>Network Initiated Assistance Data Delivery followed by Location Information Transfer: UE-Based</t>
  </si>
  <si>
    <t>9.3.4.2</t>
  </si>
  <si>
    <t>Network Initiated Assistance Data Delivery followed by Location Information Transfer: UE-Assisted</t>
  </si>
  <si>
    <t>9.3.4.3</t>
  </si>
  <si>
    <t>Network Initiated Position Measurement without Assistance Data: UE-Based</t>
  </si>
  <si>
    <t>9.3.4.4</t>
  </si>
  <si>
    <t>Network Initiated Position Measurement without Assistance Data: UE-Assisted</t>
  </si>
  <si>
    <t>6.1.2.18</t>
  </si>
  <si>
    <t>Cell reselection, Sintrasearch, Snonintrasearch</t>
  </si>
  <si>
    <t>6.2.3.1</t>
  </si>
  <si>
    <t>6.2.3.2</t>
  </si>
  <si>
    <t>6.2.3.4</t>
  </si>
  <si>
    <t>6.2.3.6</t>
  </si>
  <si>
    <t>Inter-RAT cell reselection / From E-UTRA_Idle to NR RRC_IDLE according to RAT priority provided by dedicated signalling (RRConnRelease)</t>
  </si>
  <si>
    <t>6.2.3.8</t>
  </si>
  <si>
    <t>6.3.1.3</t>
  </si>
  <si>
    <t>Steering of UE in roaming during registration/security check unsuccessful/Automatic mode</t>
  </si>
  <si>
    <t>6.3.1.4</t>
  </si>
  <si>
    <t>6.3.1.8</t>
  </si>
  <si>
    <t>6.3.1.9</t>
  </si>
  <si>
    <t>6.4.1.1</t>
  </si>
  <si>
    <t>PLMN Selection/Higher priority/HPLMN in Automatic PLMN Selection Mode</t>
  </si>
  <si>
    <t>Inter-frequency cell reselection according to cell reselection priority provided by SIBs in RRC_INACTIVE state</t>
  </si>
  <si>
    <t>6.4.3.1</t>
  </si>
  <si>
    <t>DL-SCH transport block size selection / DCI format 1_1 / RA type 0/RA Type 1 / 2 Codewords enabled</t>
  </si>
  <si>
    <t>DL-SCH transport block size selection / DCI format 1_1 / RA type 0/RA Type 1 / 2 Codewords enabled / 256QAM</t>
  </si>
  <si>
    <t>7.1.3.5.5</t>
  </si>
  <si>
    <t>PDCP Duplication</t>
  </si>
  <si>
    <t>RRC connection establishment / Return to idle state after T300 expiry / connEstFailOffsetValidity / T300 expired</t>
  </si>
  <si>
    <t>8.1.2.1.4</t>
  </si>
  <si>
    <t>RRC reconfiguration / Dedicated RLF timer</t>
  </si>
  <si>
    <t>8.1.3.1.15A</t>
  </si>
  <si>
    <t>8.1.3.1.16</t>
  </si>
  <si>
    <t>Measurement configuration control and reporting / Intra NR measurements / Whitelisting</t>
  </si>
  <si>
    <t>8.1.3.1.20</t>
  </si>
  <si>
    <t>Measurement configuration control and reporting / Measurement Gaps / gapFR1</t>
  </si>
  <si>
    <t>8.1.3.1.23</t>
  </si>
  <si>
    <t>8.1.3.2.4</t>
  </si>
  <si>
    <t>Measurement configuration control and reporting / Inter-RAT measurements / Event B2 / Measurement of E-UTRA cells / SINR based measurements</t>
  </si>
  <si>
    <t>8.1.5.1.1</t>
  </si>
  <si>
    <t>UE capability transfer / Success</t>
  </si>
  <si>
    <t>8.1.5.5.1</t>
  </si>
  <si>
    <t>Redirection to NR / From E-UTRA / Success</t>
  </si>
  <si>
    <t>NR SA FR1-FR1 cell re-selection</t>
  </si>
  <si>
    <t>NR SA FR1 – E-UTRA cell re-selection to higher priority E-UTRA</t>
  </si>
  <si>
    <t>NR SA FR1 – E-UTRA cell re-selection to lower priority E-UTRA</t>
  </si>
  <si>
    <t>NR SA FR1 – E-UTRA handover with known target cell</t>
  </si>
  <si>
    <t>6.3.1.5</t>
  </si>
  <si>
    <t>NR SA FR1 – E-UTRA handover with unknown target cell</t>
  </si>
  <si>
    <t>NR SA FR1 transmit timing accuracy</t>
  </si>
  <si>
    <t>NR SA FR1 timing advance adjustment accuracy</t>
  </si>
  <si>
    <t>6.5.1.1</t>
  </si>
  <si>
    <t>NR SA FR1 radio link monitoring out-of-sync test for PCell configured with SSB-based RLM RS in non-DRX mode</t>
  </si>
  <si>
    <t>6.5.1.2</t>
  </si>
  <si>
    <t>NR SA FR1 radio link monitoring in-sync test for PCell configured with SSB-based RLM RS in non-DRX mode</t>
  </si>
  <si>
    <t>6.5.1.3</t>
  </si>
  <si>
    <t>NR SA FR1 radio link monitoring out-of-sync test for PCell configured with SSB-based RLM RS in DRX mode</t>
  </si>
  <si>
    <t>6.5.1.4</t>
  </si>
  <si>
    <t>NR SA FR1 radio link monitoring in-sync test for PCell configured with SSB-based RLM RS in DRX mode</t>
  </si>
  <si>
    <t>6.7.1.1.1</t>
  </si>
  <si>
    <t>NR SA FR1 SS-RSRP absolute measurement accuracy</t>
  </si>
  <si>
    <t>6.7.1.1.2</t>
  </si>
  <si>
    <t>NR SA FR1 SS-RSRP relative measurement accuracy</t>
  </si>
  <si>
    <t>4.5.1.1</t>
  </si>
  <si>
    <t>EN-DC FR1 radio link monitoring out-of-sync test for PSCell configured with SSB-based RLM RS in non-DRX mode</t>
  </si>
  <si>
    <t>4.5.1.2</t>
  </si>
  <si>
    <t>EN-DC FR1 radio link monitoring in-sync test for PSCell configured with SSB-based RLM RS in non-DRX mode</t>
  </si>
  <si>
    <t>4.5.1.3</t>
  </si>
  <si>
    <t>EN-DC FR1 radio link monitoring out-of-sync test for PSCell configured with SSB-based RLM RS in DRX mode</t>
  </si>
  <si>
    <t>4.5.1.4</t>
  </si>
  <si>
    <t>EN-DC FR1 radio link monitoring in-sync test for PSCell configured with SSB-based RLM RS in DRX mode</t>
  </si>
  <si>
    <t>4.6.1.3</t>
  </si>
  <si>
    <t>EN-DC FR1 event-triggered reporting with gap in non-DRX</t>
  </si>
  <si>
    <t>4.6.1.4</t>
  </si>
  <si>
    <t>EN-DC FR1 event-triggered reporting with gap in DRX</t>
  </si>
  <si>
    <t>4.6.1.5</t>
  </si>
  <si>
    <t>EN-DC FR1 event-triggered reporting without gap in non-DRX with SSB time index detection</t>
  </si>
  <si>
    <t>4.6.1.6</t>
  </si>
  <si>
    <t>EN-DC FR1 event-triggered reporting with gap in non-DRX with SSB time index detection</t>
  </si>
  <si>
    <t>4.7.1.1.1</t>
  </si>
  <si>
    <t>EN-DC FR1 SS-RSRP absolute measurement accuracy</t>
  </si>
  <si>
    <t>4.7.1.1.2</t>
  </si>
  <si>
    <t>EN-DC FR1 SS-RSRP relative measurement accuracy</t>
  </si>
  <si>
    <t>6.2A.1.1</t>
  </si>
  <si>
    <t>UE maximum output power for CA (2UL CA)</t>
  </si>
  <si>
    <t>6.2A.2.1</t>
  </si>
  <si>
    <t>UE maximum output power reduction for CA (2UL CA)</t>
  </si>
  <si>
    <t>6.2A.4.1</t>
  </si>
  <si>
    <t>Configured transmitted power for CA (2UL CA)</t>
  </si>
  <si>
    <t>6.2D.1</t>
  </si>
  <si>
    <t>UE maximum output power for UL MIMO</t>
  </si>
  <si>
    <t>UE maximum output power reduction for UL MIMO</t>
  </si>
  <si>
    <t>UE additional maximum output power reduction for UL MIMO</t>
  </si>
  <si>
    <t>Configured transmitted power for UL MIMO</t>
  </si>
  <si>
    <t>6.3.4.2</t>
  </si>
  <si>
    <t>6.3A.1.1</t>
  </si>
  <si>
    <t>Minimum output power for CA (2UL CA)</t>
  </si>
  <si>
    <t>6.3A.3.1</t>
  </si>
  <si>
    <t>Transmit ON/OFF time mask for CA (2UL CA)</t>
  </si>
  <si>
    <t>6.3D.1</t>
  </si>
  <si>
    <t>Minimum output power for UL MIMO</t>
  </si>
  <si>
    <t>Transmit ON/OFF time mask for UL MIMO</t>
  </si>
  <si>
    <t>6.3D.4.1</t>
  </si>
  <si>
    <t>6.3D.4.2</t>
  </si>
  <si>
    <t>6.3D.4.3</t>
  </si>
  <si>
    <t>6.4D.1</t>
  </si>
  <si>
    <t>Frequency error for UL MIMO</t>
  </si>
  <si>
    <t>6.4D.2.1</t>
  </si>
  <si>
    <t>Error Vector Magnitude for UL MIMO</t>
  </si>
  <si>
    <t>6.4D.2.2</t>
  </si>
  <si>
    <t>Carrier leakage for UL MIMO</t>
  </si>
  <si>
    <t>6.4D.2.3</t>
  </si>
  <si>
    <t>In-band emissions for UL MIMO</t>
  </si>
  <si>
    <t>6.4D.2.4</t>
  </si>
  <si>
    <t>EVM equalizer spectrum flatness for UL MIMO</t>
  </si>
  <si>
    <t>Time alignment error for UL MIMO</t>
  </si>
  <si>
    <t>6.5.2.3</t>
  </si>
  <si>
    <t>Additional spectrum emission mask</t>
  </si>
  <si>
    <t>6.5A.1.1</t>
  </si>
  <si>
    <t>Occupied bandwidth for CA (2UL CA)</t>
  </si>
  <si>
    <t>Occupied bandwidth for UL MIMO</t>
  </si>
  <si>
    <t>Spectrum emission mask for UL MIMO</t>
  </si>
  <si>
    <t>Additional spectrum emission mask for UL MIMO</t>
  </si>
  <si>
    <t>NR ACLR  for UL MIMO</t>
  </si>
  <si>
    <t>UTRA ACLR  for UL MIMO</t>
  </si>
  <si>
    <t>General spurious emissions for UL MIMO</t>
  </si>
  <si>
    <t>Spurious emissions for UE co-existence for UL MIMO</t>
  </si>
  <si>
    <t>Transmit intermodulation for UL MIMO</t>
  </si>
  <si>
    <t>7.3D.2</t>
  </si>
  <si>
    <t>Reference sensitivity power level for UL MIMO</t>
  </si>
  <si>
    <t>Maximum input level for UL MIMO</t>
  </si>
  <si>
    <t>Narrow band blocking</t>
  </si>
  <si>
    <t>Spurious response for UL MIMO</t>
  </si>
  <si>
    <t>Wide band Intermodulation for UL MIMO</t>
  </si>
  <si>
    <t>6.2B.1.3</t>
  </si>
  <si>
    <t>UE Maximum Output Power for Inter-Band EN-DC within FR1</t>
  </si>
  <si>
    <t>6.2B.3.1</t>
  </si>
  <si>
    <t xml:space="preserve">UE additional maximum output power reduction for intra-band contiguous EN-DC </t>
  </si>
  <si>
    <t>6.3B.1.1</t>
  </si>
  <si>
    <t xml:space="preserve">Minimum Output power for intra-band contiguous EN-DC </t>
  </si>
  <si>
    <t>6.3B.1.2</t>
  </si>
  <si>
    <t>Minimum output power for intra-band non-contiguous EN-DC</t>
  </si>
  <si>
    <t>6.3B.2.1</t>
  </si>
  <si>
    <t xml:space="preserve">Transmit OFF Power for intra-band contiguous EN-DC </t>
  </si>
  <si>
    <t>6.3B.2.2</t>
  </si>
  <si>
    <t>Transmit OFF Power for intra-band non-contiguous EN-DC</t>
  </si>
  <si>
    <t>6.3B.2.3</t>
  </si>
  <si>
    <t>Transmit OFF Power for inter-band EN-DC within FR1</t>
  </si>
  <si>
    <t>6.4B.1.1</t>
  </si>
  <si>
    <t xml:space="preserve">Frequency Error for intra-band contiguous EN-DC </t>
  </si>
  <si>
    <t>6.4B.1.2</t>
  </si>
  <si>
    <t>Frequency Error for intra-band non-contiguous EN-DC</t>
  </si>
  <si>
    <t>6.4B.1.3</t>
  </si>
  <si>
    <t>6.4B.2.2.1</t>
  </si>
  <si>
    <t>Error Vector Magnitude for intra-band non-contiguous EN-DC</t>
  </si>
  <si>
    <t>6.4B.2.2.3</t>
  </si>
  <si>
    <t>In-band Emissions for intra-band non-contiguous EN-DC</t>
  </si>
  <si>
    <t>6.5B.2.3.2</t>
  </si>
  <si>
    <t>7.3B.2.3_1.1</t>
  </si>
  <si>
    <t>7.3B.2.4</t>
  </si>
  <si>
    <t>v7.1</t>
  </si>
  <si>
    <t>Corrected the tag for FR1 and FR2 completion for a number of EN-DC test cases. Corrected number of 38.521-3 test cases for FR2 (6.4B.1.4)</t>
  </si>
  <si>
    <t>6.4B.1.4</t>
  </si>
  <si>
    <t/>
  </si>
  <si>
    <t>2Rx FDD FR1 PDSCH Mapping Type A performance - 2x2 MIMO with enhanced receiver type 1 for both SA and NSA</t>
  </si>
  <si>
    <t>2Rx TDD FR1 PDSCH Mapping Type A performance - 2x2 MIMO with enhanced receiver type 1 for both SA and NSA</t>
  </si>
  <si>
    <t>4Rx FDD FR1 PDSCH mapping Type A performance - 4x4 MIMO with enhanced receiver type 1 for both SA and NSA</t>
  </si>
  <si>
    <t>4Rx TDD FR1 PDSCH mapping Type A performance - 4x4 MIMO with enhanced receiver type 1 for both SA and NSA</t>
  </si>
  <si>
    <t>6.2.3.1.2.1</t>
  </si>
  <si>
    <t>4Rx FDD FR1 periodic wideband CQI reporting under fading conditions for both SA and NSA</t>
  </si>
  <si>
    <t>6.2.3.1.2.2</t>
  </si>
  <si>
    <t>4Rx FDD FR1 aperiodic subband CQI reporting under fading conditions for both SA and NSA</t>
  </si>
  <si>
    <t>6.2.3.2.2.1</t>
  </si>
  <si>
    <t>4Rx TDD FR1 periodic wideband CQI reporting under fading conditions for both SA and NSA</t>
  </si>
  <si>
    <t>6.2.3.2.2.2</t>
  </si>
  <si>
    <t>4Rx TDD FR1 aperiodic subband CQI reporting under fading conditions for both SA and NSA</t>
  </si>
  <si>
    <t>9.1.1.5</t>
  </si>
  <si>
    <t>5G AKA based primary authentication and key agreement / Reject</t>
  </si>
  <si>
    <t>9.1.2.3</t>
  </si>
  <si>
    <t>Integrity protection / Correct functionality of 5G NAS integrity algorithm / SNOW3G</t>
  </si>
  <si>
    <t>9.1.2.4</t>
  </si>
  <si>
    <t>Integrity protection / Correct functionality of 5G NAS integrity algorithm / AES</t>
  </si>
  <si>
    <t>9.1.2.5</t>
  </si>
  <si>
    <t>Integrity protection / Correct functionality of 5G NAS integrity algorithm / ZUC</t>
  </si>
  <si>
    <t>9.1.2.6</t>
  </si>
  <si>
    <t>Ciphering and deciphering / Correct functionality of 5G NAS encryption algorithm / SNOW3G</t>
  </si>
  <si>
    <t>9.1.2.7</t>
  </si>
  <si>
    <t>Ciphering and deciphering / Correct functionality of 5G NAS encryption algorithm / AES</t>
  </si>
  <si>
    <t>9.1.2.8</t>
  </si>
  <si>
    <t>Ciphering and deciphering / Correct functionality of 5G NAS encryption algorithm / ZUC</t>
  </si>
  <si>
    <t>10.1.4.1</t>
  </si>
  <si>
    <t>UE-requested PDU session establishment / Abnormal / T3580</t>
  </si>
  <si>
    <t>6.1.2.16</t>
  </si>
  <si>
    <t>Inter-frequency cell reselection (equal priority)</t>
  </si>
  <si>
    <t>7.1.1.3.2b</t>
  </si>
  <si>
    <t>Logical channel prioritization handling with Mapping restrictions</t>
  </si>
  <si>
    <t>7.1.1.3.8.1</t>
  </si>
  <si>
    <t>7.1.1.3.8.2</t>
  </si>
  <si>
    <t>7.1.1.3.8.3</t>
  </si>
  <si>
    <t>11.3.3</t>
  </si>
  <si>
    <t>UAC / Access Identity 0 / AC8 / RRC_INACTIVE / RNAUpdate/RRC Resume</t>
  </si>
  <si>
    <t>11.3.4</t>
  </si>
  <si>
    <t>UAC / Access Identity 0 / Registration procedure for mobility and periodic registration update / BarringPerPLMN/Implicit AC Barring List</t>
  </si>
  <si>
    <t>11.3.6</t>
  </si>
  <si>
    <t>UAC / Access Identity 2 / New cell not in the country of its HPLMN/EHPLMN  0% access probability/MCS indicator / HPLMN/0%/100% accessibility AC7/RRC_INACTIVE</t>
  </si>
  <si>
    <t>11.4.1</t>
  </si>
  <si>
    <t>11.4.2</t>
  </si>
  <si>
    <t>5GMM-DEREGISTERED.LIMITED-SERVICE / Emergency call / Utilisation of emergency numbers stored on the ME / Initial registration for emergency services / Handling of forbidden PLMNs</t>
  </si>
  <si>
    <t>11.4.3</t>
  </si>
  <si>
    <t>5GMM-DEREGISTERED.NO-SUPI / Emergency call / Utilisation of emergency numbers stored on the ME / Initial registration for emergency services</t>
  </si>
  <si>
    <t>11.4.4</t>
  </si>
  <si>
    <t>11.4.5</t>
  </si>
  <si>
    <t>5GMM-REGISTERED.LIMITED-SERVICE / 5GMM-IDLE / Emergency call establishment and release / Handling of 5GS forbidden tracking areas for roaming</t>
  </si>
  <si>
    <t>11.4.6</t>
  </si>
  <si>
    <t>5GMM-REGISTERED.NON-ALLOWED-SERVICE / Emergency call establishment and release / Handling of non-allowed tracking areas</t>
  </si>
  <si>
    <t>8.1.2.1.2</t>
  </si>
  <si>
    <t>RRC reconfiguration / RRC bearer establishment / uplinkTxDirectCurrentList</t>
  </si>
  <si>
    <t>8.1.3.1.17.1</t>
  </si>
  <si>
    <t>NR CA / Measurement configuration control and reporting / Intra NR measurements / Event A6 / Intra-band Contiguous CA</t>
  </si>
  <si>
    <t>8.1.3.1.18.1</t>
  </si>
  <si>
    <t>NR CA / Measurement configuration control and reporting / Intra NR measurements / Additional measurement reporting / Intra-band Contiguous CA</t>
  </si>
  <si>
    <t>8.1.3.1.21</t>
  </si>
  <si>
    <t>Measurement configuration control and reporting / Measurement Gaps / gapFR2</t>
  </si>
  <si>
    <t>8.1.3.3.1</t>
  </si>
  <si>
    <t>Measurement configuration control and reporting / CGI reporting of NR cell</t>
  </si>
  <si>
    <t>8.1.3.3.2</t>
  </si>
  <si>
    <t>Measurement configuration control and reporting / CGI reporting of E-UTRA cell</t>
  </si>
  <si>
    <t>8.1.5.4.1</t>
  </si>
  <si>
    <t>Counter check / Reception of CounterCheck message by the UE</t>
  </si>
  <si>
    <t>8.1.5.6.5.1</t>
  </si>
  <si>
    <t>NR CA / No Radio Link Failure on SCell / RRC Connection Continues on PCell / Intra-band Contiguous CA</t>
  </si>
  <si>
    <t>8.2.6.2.1</t>
  </si>
  <si>
    <t>Processing delay / PSCell addition / SCG DRB / Success / Latency check / EN-DC</t>
  </si>
  <si>
    <t>NR SA FR1 handover with known target cell</t>
  </si>
  <si>
    <t>NR SA FR1 handover with unknown target cell</t>
  </si>
  <si>
    <t>NR SA FR1-FR1 handover with unknown target cell</t>
  </si>
  <si>
    <t>6.5.1.5</t>
  </si>
  <si>
    <t>NR SA FR1 radio link monitoring out-of-sync test for PCell configured with CSI-RS-based RLM RS in non-DRX mode</t>
  </si>
  <si>
    <t>6.5.1.6</t>
  </si>
  <si>
    <t>NR SA FR1 radio link monitoring in-sync test for PCell configured with CSI-RS-based RLM RS in non-DRX mode</t>
  </si>
  <si>
    <t>6.5.1.7</t>
  </si>
  <si>
    <t>NR SA FR1 radio link monitoring out-of-sync test for PCell configured with CSI-RS-based RLM RS in DRX mode</t>
  </si>
  <si>
    <t>6.5.1.8</t>
  </si>
  <si>
    <t>NR SA FR1 radio link monitoring in-sync test for PCell configured with CSI-RS-based RLM RS in DRX mode</t>
  </si>
  <si>
    <t>6.6.3.1</t>
  </si>
  <si>
    <t>NR SA FR1 – E-UTRAN event-triggered reporting in non-DRX</t>
  </si>
  <si>
    <t>6.6.3.2</t>
  </si>
  <si>
    <t>NR SA FR1 – E-UTRAN event-triggered reporting in DRX</t>
  </si>
  <si>
    <t>4.3.2.2.1</t>
  </si>
  <si>
    <t>EN-DC FR1 contention based random access</t>
  </si>
  <si>
    <t>4.3.2.2.2</t>
  </si>
  <si>
    <t>EN-DC FR1 non-contention based random access</t>
  </si>
  <si>
    <t>4.5.1.5</t>
  </si>
  <si>
    <t>EN-DC FR1 radio link monitoring out-of-sync test for PSCell configured with CSI-RS-based RLM RS in non-DRX mode</t>
  </si>
  <si>
    <t>4.5.1.6</t>
  </si>
  <si>
    <t>EN-DC FR1 radio link monitoring in-sync test for PSCell configured with CSI-RS-based RLM RS in non-DRX mode</t>
  </si>
  <si>
    <t>4.5.1.7</t>
  </si>
  <si>
    <t>EN-DC FR1 radio link monitoring out-of-sync test for PSCell configured with CSI-RS-based RLM RS in DRX mode</t>
  </si>
  <si>
    <t>4.5.1.8</t>
  </si>
  <si>
    <t>EN-DC FR1 radio link monitoring in-sync test for PSCell configured with CSI-RS-based RLM RS in DRX mode</t>
  </si>
  <si>
    <t>4.5.2.1</t>
  </si>
  <si>
    <t xml:space="preserve">EN-DC FR1 interruptions at transitions between active and non-active during DRX in synchronous EN-DC </t>
  </si>
  <si>
    <t>4.5.2.2</t>
  </si>
  <si>
    <t xml:space="preserve">EN-DC FR1 interruptions at transitions between active and non-active during DRX in asynchronous EN-DC </t>
  </si>
  <si>
    <t>6.3.4.4</t>
  </si>
  <si>
    <t>7.5D</t>
  </si>
  <si>
    <t>Adjacent channel selectivity for UL MIMO</t>
  </si>
  <si>
    <t>UE maximum output power - Spherical coverage</t>
  </si>
  <si>
    <t>6.2B.2.2</t>
  </si>
  <si>
    <t>6.4B.2.1.4</t>
  </si>
  <si>
    <t>EVM Equalizer Flatness for intra-band contiguous EN-DC</t>
  </si>
  <si>
    <t>Update based on RAN5#85 outcome (Nov-19)</t>
  </si>
  <si>
    <t>6.1.2.11</t>
  </si>
  <si>
    <t>6.1.2.23</t>
  </si>
  <si>
    <t>8.2.4.1.1.1</t>
  </si>
  <si>
    <t>NR CA / NR SCell addition / modification / release / Success / EN-DC / Intra-band Contiguous CA</t>
  </si>
  <si>
    <t>8.2.4.2.1.1</t>
  </si>
  <si>
    <t>8.2.4.3.1.1</t>
  </si>
  <si>
    <t>v9.0</t>
  </si>
  <si>
    <t>Update based on RAN5#86-e outcome (Feb-20)</t>
  </si>
  <si>
    <t>V16.3.0 (2020-03)</t>
  </si>
  <si>
    <t>6.2C.1</t>
  </si>
  <si>
    <t>Configured transmitted power for SUL</t>
  </si>
  <si>
    <t>6.2C.3</t>
  </si>
  <si>
    <t>UE maximum output power for SUL</t>
  </si>
  <si>
    <t>6.2C.4</t>
  </si>
  <si>
    <t>UE maximum output power reduction for SUL</t>
  </si>
  <si>
    <t>6.2C.5</t>
  </si>
  <si>
    <t>UE additional maximum output power reduction for SUL</t>
  </si>
  <si>
    <t>6.4C.1</t>
  </si>
  <si>
    <t>6.4C.2.1</t>
  </si>
  <si>
    <t>Error Vector Magnitude for SUL</t>
  </si>
  <si>
    <t>6.4C.2.2</t>
  </si>
  <si>
    <t>Carrier leakage for SUL</t>
  </si>
  <si>
    <t>6.4C.2.3</t>
  </si>
  <si>
    <t>In-band emissions for SUL</t>
  </si>
  <si>
    <t>6.4C.2.4</t>
  </si>
  <si>
    <t>EVM equalizer spectrum flatness for SUL</t>
  </si>
  <si>
    <t>6.5C.1</t>
  </si>
  <si>
    <t>Occupied bandwidth for SUL</t>
  </si>
  <si>
    <t>6.5C.2.2</t>
  </si>
  <si>
    <t>Spectrum emission mask for SUL</t>
  </si>
  <si>
    <t>6.5C.2.3</t>
  </si>
  <si>
    <t>Additional spectrum emission mask for SUL</t>
  </si>
  <si>
    <t>6.5C.2.4.1</t>
  </si>
  <si>
    <t>NR ACLR for SUL</t>
  </si>
  <si>
    <t>6.5C.2.4.2</t>
  </si>
  <si>
    <t>UTRA ACLR for SUL</t>
  </si>
  <si>
    <t>6.5C.3.1</t>
  </si>
  <si>
    <t>General spurious emissions for SUL</t>
  </si>
  <si>
    <t>6.5C.3.2</t>
  </si>
  <si>
    <t>Spurious emissions for UE co-existence for SUL</t>
  </si>
  <si>
    <t>6.5C.4</t>
  </si>
  <si>
    <t>Transmit intermodulation for SUL</t>
  </si>
  <si>
    <t>7.3A.1</t>
  </si>
  <si>
    <t>7.4A.1</t>
  </si>
  <si>
    <t>Maximum input level for CA (2DL CA)</t>
  </si>
  <si>
    <t>7.5A.1</t>
  </si>
  <si>
    <t>Adjacent channel selectivity for CA (2DL CA)</t>
  </si>
  <si>
    <t>7.6A.2.1</t>
  </si>
  <si>
    <t>7.6A.3.1</t>
  </si>
  <si>
    <t>Out-of-band blocking for CA (2DL CA)</t>
  </si>
  <si>
    <t>7.6A.4.1</t>
  </si>
  <si>
    <t>Narrow band blocking for CA (2DL CA)</t>
  </si>
  <si>
    <t>7.7A.1</t>
  </si>
  <si>
    <t>Spurious response for CA (2DL CA)</t>
  </si>
  <si>
    <t>7.8A.2.1</t>
  </si>
  <si>
    <t>Wide band Intermodulation for CA (2DL CA)</t>
  </si>
  <si>
    <t>7.9A.1</t>
  </si>
  <si>
    <t>6.3.2</t>
  </si>
  <si>
    <t>Transmit OFF power</t>
  </si>
  <si>
    <t>Transmitter Spurious emissions</t>
  </si>
  <si>
    <t>5.2.2.1.3_1</t>
  </si>
  <si>
    <t>2Rx FDD FR1 PDSCH mapping Type B performance - 2x2 MIMO with baseline receiver for both SA and NSA</t>
  </si>
  <si>
    <t>5.2.3.1.2_1</t>
  </si>
  <si>
    <t>4Rx FDD FR1 PDSCH mapping Type A and CSI-RS overlapped with PDSCH performance - 4x4 MIMO with baseline receiver for both SA and NSA</t>
  </si>
  <si>
    <t>5.2.3.1.3_1</t>
  </si>
  <si>
    <t>4Rx FDD FR1 PDSCH mapping Type B performance - 2x4 MIMO with baseline receiver for both SA and NSA</t>
  </si>
  <si>
    <t>5.2.3.2.2_1</t>
  </si>
  <si>
    <t>4Rx TDD FR1 PDSCH mapping Type A and CSI-RS overlapped with PDSCH performance - 2x4 MIMO with baseline receiver for both SA and NSA</t>
  </si>
  <si>
    <t>5.2.3.2.3_1</t>
  </si>
  <si>
    <t>4Rx TDD FR1 PDSCH mapping Type B performance - 2x4 MIMO with baseline receiver for both SA and NSA</t>
  </si>
  <si>
    <t>6.2.3.1.1.1</t>
  </si>
  <si>
    <t>4Rx FDD FR1 periodic CQI reporting under AWGN conditions for both SA and NSA</t>
  </si>
  <si>
    <t>6.2.3.2.1.1</t>
  </si>
  <si>
    <t>4Rx TDD FR1 periodic CQI reporting under AWGN conditions for both SA and NSA</t>
  </si>
  <si>
    <t>6.4.2.1_1</t>
  </si>
  <si>
    <t>2Rx FDD FR1 RI reporting for both SA and NSA</t>
  </si>
  <si>
    <t>6.1.2.19</t>
  </si>
  <si>
    <t>6.4.1.2</t>
  </si>
  <si>
    <t>7.1.1.10.1</t>
  </si>
  <si>
    <t>8.1.1.3.3</t>
  </si>
  <si>
    <t>RRC connection release / Success / With priority information / T320 expiry</t>
  </si>
  <si>
    <t>8.1.1.3.4</t>
  </si>
  <si>
    <t>RRC connection release / Success / With priority information / T320 expiry / E-UTRA</t>
  </si>
  <si>
    <t>8.1.3.1.13</t>
  </si>
  <si>
    <t>8.1.3.1.14A</t>
  </si>
  <si>
    <t>8.1.3.1.18.2</t>
  </si>
  <si>
    <t>NR CA / Measurement configuration control and reporting / Intra NR measurements / Additional measurement reporting / Inter-band CA</t>
  </si>
  <si>
    <t>8.1.4.1.7.1</t>
  </si>
  <si>
    <t>NR CA / Intra NR handover / Success / PCell Change and SCell addition / SCell release / Intra-band Contiguous CA</t>
  </si>
  <si>
    <t>8.1.4.1.7.2</t>
  </si>
  <si>
    <t>NR CA / Intra NR handover / Success / PCell Change and SCell addition / SCell release / Inter-band CA</t>
  </si>
  <si>
    <t>8.1.4.1.8.1</t>
  </si>
  <si>
    <t>NR CA / Intra NR handover / Success / PCell Change / SCell no Change / Intra-band Contiguous CA</t>
  </si>
  <si>
    <t>8.1.4.1.8.2</t>
  </si>
  <si>
    <t>NR CA / Intra NR handover / Success / PCell Change / SCell no Change / Inter-band CA</t>
  </si>
  <si>
    <t>8.1.4.1.9.1</t>
  </si>
  <si>
    <t>NR CA / Intra NR handover / Failure / Re-establishment successful / Intra-band Contiguous CA</t>
  </si>
  <si>
    <t>8.1.4.1.9.2</t>
  </si>
  <si>
    <t>NR CA / Intra NR handover / Failure / Re-establishment successful / Inter-band CA</t>
  </si>
  <si>
    <t>8.2.4.1.1.3</t>
  </si>
  <si>
    <t>NR CA / NR SCell addition / modification / release / Success / EN-DC / Inter-band CA</t>
  </si>
  <si>
    <t>8.2.4.2.1.3</t>
  </si>
  <si>
    <t>8.2.4.3.1.3</t>
  </si>
  <si>
    <t>Inter-system mobility registration update / Single-registration mode with N26 / 5GMM-IDLE / 5GC to EPC</t>
  </si>
  <si>
    <t>Inter-system mobility registration update / Single-registration mode with N26 / 5GMM-IDLE / EPC to 5GC</t>
  </si>
  <si>
    <t>Inter-system mobility and periodic registration update / Rejected / Single-registration mode with N26 / Handling of EPC relevant parameters</t>
  </si>
  <si>
    <t>Network-requested PDU session modification / Accepted</t>
  </si>
  <si>
    <t>10.1.2.2</t>
  </si>
  <si>
    <t>Network-requested PDU session modification / Abnormal / PDU session in state PDU SESSION INACTIVE</t>
  </si>
  <si>
    <t>10.1.3.2</t>
  </si>
  <si>
    <t>5GMM-REGISTERED.NORMAL-SERVICE / 5GMM-IDLE / Emergency call / Utilising emergency number stored on the USIM / New emergency PDU session / Network failing the authentication check (5G AKA)</t>
  </si>
  <si>
    <t>5GMM-REGISTERED.ATTEMPTING-REGISTRATION-UPDATE T3346 running / Emergency call establishment / 5GMM-REGISTERED.NORMAL-SERVICE / Emergency call establishment before T3396 expiry</t>
  </si>
  <si>
    <t>NR SA FR1 RRC re-establishment</t>
  </si>
  <si>
    <t>NR SA FR1 - FR1 RRC re-establishment</t>
  </si>
  <si>
    <t>6.3.2.3.1</t>
  </si>
  <si>
    <t>NR SA FR1 RRC connection release with redirection</t>
  </si>
  <si>
    <t>6.3.2.3.2</t>
  </si>
  <si>
    <t>NR SA  FR1 – E-UTRA RRC connection release with redirection</t>
  </si>
  <si>
    <t>6.6.4.1</t>
  </si>
  <si>
    <t>NR SA FR1 SSB-based L1-RSRP measurement in non-DRX</t>
  </si>
  <si>
    <t>6.6.4.2</t>
  </si>
  <si>
    <t>NR SA FR1 SSB-based L1-RSRP measurement in DRX</t>
  </si>
  <si>
    <t>6.6.4.3</t>
  </si>
  <si>
    <t>NR SA FR1 CSI-RS-based L1-RSRP measurement in non-DRX</t>
  </si>
  <si>
    <t>6.6.4.4</t>
  </si>
  <si>
    <t>NR SA FR1 CSI-RS-based L1-RSRP measurement in DRX</t>
  </si>
  <si>
    <t>6.7.1.2.1</t>
  </si>
  <si>
    <t>NR SA FR1-FR1 SS-RSRP absolute measurement accuracy</t>
  </si>
  <si>
    <t>6.7.1.2.2</t>
  </si>
  <si>
    <t>NR SA FR1-FR1 SS-RSRP relative measurement accuracy</t>
  </si>
  <si>
    <t>6.7.2.1</t>
  </si>
  <si>
    <t>NR SA FR1 SS-RSRQ measurement accuracy</t>
  </si>
  <si>
    <t>6.7.2.2.1</t>
  </si>
  <si>
    <t>NR SA FR1-FR1 SS-RSRQ absolute measurement accuracy</t>
  </si>
  <si>
    <t>6.7.2.2.2</t>
  </si>
  <si>
    <t>NR SA FR1-FR1 SS-RSRQ relative measurement accuracy</t>
  </si>
  <si>
    <t>6.7.3.1</t>
  </si>
  <si>
    <t>NR SA FR1 SS-SINR measurement accuracy</t>
  </si>
  <si>
    <t>6.7.3.2.1</t>
  </si>
  <si>
    <t>NR SA FR1-FR1 SS-SINR absolute measurement accuracy</t>
  </si>
  <si>
    <t>6.7.3.2.2</t>
  </si>
  <si>
    <t>NR SA FR1-FR1 SS-SINR relative measurement accuracy</t>
  </si>
  <si>
    <t>4.6.4.1</t>
  </si>
  <si>
    <t>EN-DC FR1 SSB-based L1-RSRP measurement in non-DRX</t>
  </si>
  <si>
    <t>4.6.4.2</t>
  </si>
  <si>
    <t>EN-DC FR1 SSB-based L1-RSRP measurement in DRX</t>
  </si>
  <si>
    <t>4.6.4.3</t>
  </si>
  <si>
    <t>EN-DC FR1 CSI-RS-based L1-RSRP measurement in non-DRX</t>
  </si>
  <si>
    <t>4.6.4.4</t>
  </si>
  <si>
    <t>EN-DC FR1 CSI-RS-based L1-RSRP measurement in DRX</t>
  </si>
  <si>
    <t>4.7.1.2.1</t>
  </si>
  <si>
    <t>EN-DC FR1-FR1 SS-RSRP absolute measurement accuracy</t>
  </si>
  <si>
    <t>4.7.1.2.2</t>
  </si>
  <si>
    <t>EN-DC FR1-FR1 SS-RSRP relative measurement accuracy</t>
  </si>
  <si>
    <t>4.7.2.1</t>
  </si>
  <si>
    <t>EN-DC FR1 SS-RSRQ measurement accuracy</t>
  </si>
  <si>
    <t>4.7.2.2.1</t>
  </si>
  <si>
    <t>EN-DC FR1-FR1 SS-RSRQ absolute measurement accuracy</t>
  </si>
  <si>
    <t>4.7.2.2.2</t>
  </si>
  <si>
    <t>EN-DC FR1-FR1 SS-RSRQ relative measurement accuracy</t>
  </si>
  <si>
    <t>4.7.3.1</t>
  </si>
  <si>
    <t>EN-DC FR1 SS-SINR measurement accuracy</t>
  </si>
  <si>
    <t>4.7.3.2.1</t>
  </si>
  <si>
    <t>EN-DC FR1-FR1 SS-SINR absolute measurement accuracy</t>
  </si>
  <si>
    <t>4.7.3.2.2</t>
  </si>
  <si>
    <t>EN-DC FR1-FR1 SS-SINR relative measurement accuracy</t>
  </si>
  <si>
    <t>6.2A.3.1</t>
  </si>
  <si>
    <t>6.2B.1.4.2</t>
  </si>
  <si>
    <t>6.2B.3.3</t>
  </si>
  <si>
    <t>6.5B.3.4.1</t>
  </si>
  <si>
    <t>7.6B.3.1</t>
  </si>
  <si>
    <t>Out-of-band blocking for intra-band contiguous EN-DC in FR1 (2 CCs)</t>
  </si>
  <si>
    <t>7.6B.3.2</t>
  </si>
  <si>
    <t>Out-of-band blocking for intra-band non-contiguous EN-DC in FR1 (2 CCs)</t>
  </si>
  <si>
    <t>7.6B.4.1</t>
  </si>
  <si>
    <t>Narrow band blocking for intra-band contiguous EN-DC in FR1 (2 CCs)</t>
  </si>
  <si>
    <t>7.6B.4.2</t>
  </si>
  <si>
    <t>Narrow band blocking for intra-band non-contiguous EN-DC in FR1 (2 CCs)</t>
  </si>
  <si>
    <t>7.7B.1</t>
  </si>
  <si>
    <t>Spurious Response for intra-band contiguous EN-DC in FR1 (2 CCs)</t>
  </si>
  <si>
    <t>7.7B.2</t>
  </si>
  <si>
    <t>Spurious Response for intra-band non-contiguous EN-DC in FR1 (2 CCs)</t>
  </si>
  <si>
    <t>v8.1</t>
  </si>
  <si>
    <t>Summary</t>
  </si>
  <si>
    <t>IMS</t>
  </si>
  <si>
    <t>v10.0</t>
  </si>
  <si>
    <t>Update based on RAN5#87-e outcome (May-20)</t>
  </si>
  <si>
    <t>6.3C.1</t>
  </si>
  <si>
    <t>Minimum output power for SUL</t>
  </si>
  <si>
    <t>6.3C.3</t>
  </si>
  <si>
    <t>Transmit ON/OFF time mask for SUL</t>
  </si>
  <si>
    <t>6.3C.4,1</t>
  </si>
  <si>
    <t>Absolute power tolerance for SUL</t>
  </si>
  <si>
    <t>6.3C.4.2</t>
  </si>
  <si>
    <t>6.3C.4.3</t>
  </si>
  <si>
    <t>Aggregate power tolerance for SUL</t>
  </si>
  <si>
    <t>6.5C.3.3</t>
  </si>
  <si>
    <t>Additional spurious emissions for SUL</t>
  </si>
  <si>
    <t>7.3A.1_1</t>
  </si>
  <si>
    <t>Reference sensitivity power level for 2DL CA exceptions</t>
  </si>
  <si>
    <t>7.6C.2</t>
  </si>
  <si>
    <t>7.6C.3</t>
  </si>
  <si>
    <t>Out-of-band blocking for SUL</t>
  </si>
  <si>
    <t>Adjacent channel leakage ratio</t>
  </si>
  <si>
    <t>Spurious emissions</t>
  </si>
  <si>
    <t>6.3B.2.4</t>
  </si>
  <si>
    <t>6.3B.8.1.1</t>
  </si>
  <si>
    <t>Absolute Power Tolerance for intra-band contiguous EN-DC</t>
  </si>
  <si>
    <t>6.3B.8.1.2</t>
  </si>
  <si>
    <t>Absolute Power Tolerance for intra-band non-contiguous EN-DC</t>
  </si>
  <si>
    <t>6.3B.8.1.3</t>
  </si>
  <si>
    <t>6.3B.8.2.1</t>
  </si>
  <si>
    <t>Relative Power Tolerance for intra-band contiguous EN-DC</t>
  </si>
  <si>
    <t>6.3B.8.2.2</t>
  </si>
  <si>
    <t>Relative Power Tolerance for intra-band non-contiguous EN-DC</t>
  </si>
  <si>
    <t>6.3B.8.2.3</t>
  </si>
  <si>
    <t>6.3B.8.3.1</t>
  </si>
  <si>
    <t>Aggregate Power Tolerance for intra-band contiguous EN-DC</t>
  </si>
  <si>
    <t>6.3B.8.3.2</t>
  </si>
  <si>
    <t>Aggregate Power Tolerance for intra-band non-contiguous EN-DC</t>
  </si>
  <si>
    <t>6.3B.8.3.3</t>
  </si>
  <si>
    <t>6.5B.2.4.3</t>
  </si>
  <si>
    <t>7.3B.2.3_1.2</t>
  </si>
  <si>
    <t>Reference sensitivity for EN-DC within FR1  (4 CCs)</t>
  </si>
  <si>
    <t>7.5B.3_1.1</t>
  </si>
  <si>
    <t>7.6B.2.1</t>
  </si>
  <si>
    <t>Inband blocking for intra-band contiguous EN-DC in FR1 (2 CCs)</t>
  </si>
  <si>
    <t>7.6B.2.2</t>
  </si>
  <si>
    <t>Inband blocking for intra-band non-contiguous EN-DC in FR1 (2 CCs)</t>
  </si>
  <si>
    <t>6.4.3.2_1</t>
  </si>
  <si>
    <t>4Rx TDD FR1 RI reporting for both SA and NSA</t>
  </si>
  <si>
    <t>6.2.2.1</t>
  </si>
  <si>
    <t>Inter-RAT cell selection / From NR RRC_IDLE to EUTRA_Idle / Serving cell becomes non-suitable</t>
  </si>
  <si>
    <t>6.2.2.2</t>
  </si>
  <si>
    <t>Inter-RAT cell selection / From E-UTRA_Idle to NR RRC_IDLE / Serving cell becomes non-suitable</t>
  </si>
  <si>
    <t>Steering of UE in roaming during registration/UE configured to receive Steering of Roaming information but does not receive Steering of Roaming from Network</t>
  </si>
  <si>
    <t>6.3.1.7</t>
  </si>
  <si>
    <t>Steering of UE in roaming during registration/security check unsuccessful but emergency service pending to be activated</t>
  </si>
  <si>
    <t>7.1.1.5.5</t>
  </si>
  <si>
    <t>DRX operation / Short cycle configured / Long DRX command MAC control element reception</t>
  </si>
  <si>
    <t>8.1.2.1.5.1</t>
  </si>
  <si>
    <t>NR CA / RRC reconfiguration / SCell addition / modification / release / Success / Intra-band Contiguous CA</t>
  </si>
  <si>
    <t>8.1.2.1.5.2</t>
  </si>
  <si>
    <t>NR CA / RRC reconfiguration / SCell addition / modification / release / Success / Inter-band CA</t>
  </si>
  <si>
    <t>8.1.3.1.17.2</t>
  </si>
  <si>
    <t>NR CA / Measurement configuration control and reporting / Intra NR measurements / Event A6 / Inter-band CA</t>
  </si>
  <si>
    <t>8.1.4.2.2.1</t>
  </si>
  <si>
    <t>Inter-RAT handover / From E-UTRA to NR / Success</t>
  </si>
  <si>
    <t>8.1.5.2.2</t>
  </si>
  <si>
    <t>SI change / Notification of BCCH modification / Short message for SI update in NR RRC_CONNECTED state</t>
  </si>
  <si>
    <t>8.1.5.6.5.2</t>
  </si>
  <si>
    <t>NR CA / No Radio Link Failure on SCell / RRC Connection Continues on PCell / Inter-band CA</t>
  </si>
  <si>
    <t>8.1.5.8.1</t>
  </si>
  <si>
    <t>Processing delay / RRC_Idle to RRC_Connected / RRC_Inactive to RRC_Connected / Success / Latency check</t>
  </si>
  <si>
    <t>8.2.2.4.2</t>
  </si>
  <si>
    <t>PSCell addition, modification and release / SCG DRB / NR-DC</t>
  </si>
  <si>
    <t>8.2.2.5.2</t>
  </si>
  <si>
    <t>PSCell addition, modification and release / Split DRB / NR-DC</t>
  </si>
  <si>
    <t>8.2.3.16.1</t>
  </si>
  <si>
    <t>Measurement configuration control and reporting / SRB3 / Intra NR measurements / EN-DC</t>
  </si>
  <si>
    <t>Simultaneous SRB3 and Split SRB / Sequential message flow on SRB3 and Split SRB with one UL path / EN-DC</t>
  </si>
  <si>
    <t>9.1.8.2</t>
  </si>
  <si>
    <t>11.3.7</t>
  </si>
  <si>
    <t>11.3.8</t>
  </si>
  <si>
    <t>UAC / Access Identity 0 / NR RRC_IDLE / Cell re-selection while T390 is running</t>
  </si>
  <si>
    <t>11.3.9</t>
  </si>
  <si>
    <t>11.4.7</t>
  </si>
  <si>
    <t>Handling of Local and Extended emergency numbers / Mobility</t>
  </si>
  <si>
    <t>11.4.8</t>
  </si>
  <si>
    <t>Handling of Local and extended emergency numbers / Switch-off and maximum local numbers storage</t>
  </si>
  <si>
    <t>6.5.4.1</t>
  </si>
  <si>
    <t>NR SA FR1 UE UL carrier RRC reconfiguration delay</t>
  </si>
  <si>
    <t>4.5.2.3</t>
  </si>
  <si>
    <t>EN-DC FR1 interruptions during measurements on deactivated NR SCC in synchronous EN-DC</t>
  </si>
  <si>
    <t>4.5.2.4</t>
  </si>
  <si>
    <t>EN-DC FR1 interruptions during measurements on deactivated NR SCC in asynchronous EN-DC</t>
  </si>
  <si>
    <t>4.5.2.5</t>
  </si>
  <si>
    <t>EN-DC FR1 interruptions during measurements on deactivated E-UTRAN SCC in synchronous EN-DC</t>
  </si>
  <si>
    <t>4.5.2.6</t>
  </si>
  <si>
    <t>EN-DC FR1 interruptions during measurements on deactivated E-UTRAN SCC in asynchronous EN-DC</t>
  </si>
  <si>
    <t>4.5.3.1</t>
  </si>
  <si>
    <t>EN-DC FR1 SCell activation and deactivation of known SCell in non-DRX for 160ms SCell measurement cycle</t>
  </si>
  <si>
    <t>4.5.3.2</t>
  </si>
  <si>
    <t>EN-DC FR1 SCell activation and deactivation of known Scell in non-DRX for 320ms SCell measurement cycle</t>
  </si>
  <si>
    <t>4.5.3.3</t>
  </si>
  <si>
    <t>EN-DC FR1 SCell activation and deactivation of unknown SCell in non-DRX</t>
  </si>
  <si>
    <t>4.5.4.1</t>
  </si>
  <si>
    <t>EN-DC FR1 UE UL carrier RRC reconfiguration delay</t>
  </si>
  <si>
    <t>8.1.2.1.5.3</t>
  </si>
  <si>
    <t>NR CA / RRC reconfiguration / SCell addition / modification / release / Success / Intra-band non-contiguous CA</t>
  </si>
  <si>
    <t>8.1.3.1.17.3</t>
  </si>
  <si>
    <t>8.1.3.1.18.3</t>
  </si>
  <si>
    <t>8.1.4.1.9.3</t>
  </si>
  <si>
    <t>NR CA / Intra NR handover / Failure / Re-establishment successful / Intra-band non-contiguous CA</t>
  </si>
  <si>
    <t>8.1.5.6.5.3</t>
  </si>
  <si>
    <t>NR CA / No Radio Link Failure on SCell / RRC Connection Continues on PCell / Intra-band non-Contiguous CA</t>
  </si>
  <si>
    <t>8.1.5.7.1.1</t>
  </si>
  <si>
    <t>Failure information / RLC failure / MCG / Intra-band Contiguous CA</t>
  </si>
  <si>
    <t>8.1.5.7.1.2</t>
  </si>
  <si>
    <t>Failure information / RLC failure / MCG / Inter-band CA</t>
  </si>
  <si>
    <t>8.1.5.7.1.3</t>
  </si>
  <si>
    <t>Failure information / RLC failure / MCG / Intra-band non-Contiguous CA</t>
  </si>
  <si>
    <t>8.2.6.1.1.1</t>
  </si>
  <si>
    <t>Failure information / RLC failure / SCG / EN-DC / Intra-band Contiguous CA</t>
  </si>
  <si>
    <t>8.2.6.1.1.2</t>
  </si>
  <si>
    <t>Failure information / RLC failure / SCG / EN-DC / Inter-band CA</t>
  </si>
  <si>
    <t>34.229-5</t>
  </si>
  <si>
    <t>Initial Registration / 5GS</t>
  </si>
  <si>
    <t>Initial Registration Failures / 5GS</t>
  </si>
  <si>
    <t>Re-Registration Scenarios / 5GS</t>
  </si>
  <si>
    <t>De-Registration Scenarios / 5GS</t>
  </si>
  <si>
    <t>6.6</t>
  </si>
  <si>
    <t>Re-Registration after capability update / 5GS</t>
  </si>
  <si>
    <t>Authentication / MAC Parameter Invalid / Only two consecutive invalid challenges / 5GS</t>
  </si>
  <si>
    <t>Authentication / Security-Server missing / SQN out of range / 5GS</t>
  </si>
  <si>
    <t>Subscription / 503 Service Unavailable / 5GS</t>
  </si>
  <si>
    <t>8.2.6.1.1.3</t>
  </si>
  <si>
    <t>Failure information / RLC failure / SCG / EN-DC / Intra-band non Contiguous CA</t>
  </si>
  <si>
    <t>V16.5.0 (2020-09)</t>
  </si>
  <si>
    <t>V16.6.0 (2020-09)</t>
  </si>
  <si>
    <t>V15.1.0 (2020-09)</t>
  </si>
  <si>
    <t>v11.0</t>
  </si>
  <si>
    <t>Update based on RAN5#88-e outcome (Aug-20)</t>
  </si>
  <si>
    <t>9.3.3.1B</t>
  </si>
  <si>
    <t>LPP Requested Method not Supported – UE-Assisted (Rel 14 onwards)</t>
  </si>
  <si>
    <t>UE additional maximum output power reduction for CA (2UL CA)</t>
  </si>
  <si>
    <t>6.4A.1.1</t>
  </si>
  <si>
    <t>Frequency error for CA (2UL CA)</t>
  </si>
  <si>
    <t>6.4A.2.1.1</t>
  </si>
  <si>
    <t>Error Vector Magnitude for CA (2UL CA)</t>
  </si>
  <si>
    <t>6.4A.2.2.1</t>
  </si>
  <si>
    <t>Carrier leakage for CA (2UL CA)</t>
  </si>
  <si>
    <t>6.4A.2.3.1</t>
  </si>
  <si>
    <t>6.5A.2.2.1</t>
  </si>
  <si>
    <t>Spectrum emission mask for CA (2UL CA)</t>
  </si>
  <si>
    <t>6.5A.2.4.1.1</t>
  </si>
  <si>
    <t>6.5A.2.4.2.1</t>
  </si>
  <si>
    <t>UTRA ACLR for CA (2UL CA)</t>
  </si>
  <si>
    <t>6.5A.3.1.1</t>
  </si>
  <si>
    <t>General spurious emissions for CA (2UL CA)</t>
  </si>
  <si>
    <t>6.5A.3.2.1</t>
  </si>
  <si>
    <t>Spurious emissions for UE co-existence for CA (2UL CA)</t>
  </si>
  <si>
    <t>6.5A.4.1</t>
  </si>
  <si>
    <t>Transmit intermodulation for CA (2UL CA)</t>
  </si>
  <si>
    <t>6.2A.1.1.1</t>
  </si>
  <si>
    <t>UE maximum output power - EIRP and TRP for CA (2UL CA)</t>
  </si>
  <si>
    <t>6.2A.1.1.2</t>
  </si>
  <si>
    <t>UE maximum output power - EIRP and TRP for CA (3UL CA)</t>
  </si>
  <si>
    <t>6.2A.1.1.3</t>
  </si>
  <si>
    <t>UE maximum output power - EIRP and TRP for CA (4UL CA)</t>
  </si>
  <si>
    <t>6.2A.1.2.1</t>
  </si>
  <si>
    <t>UE maximum output power - Spherical coverage for CA (2UL CA)</t>
  </si>
  <si>
    <t>6.2A.1.2.2</t>
  </si>
  <si>
    <t>UE maximum output power - Spherical coverage for CA (3UL CA)</t>
  </si>
  <si>
    <t>6.2A.1.2.3</t>
  </si>
  <si>
    <t>UE maximum output power - Spherical coverage for CA (4UL CA)</t>
  </si>
  <si>
    <t>Spurious emission band UE co-existence</t>
  </si>
  <si>
    <t>6.5A.2.1.1</t>
  </si>
  <si>
    <t>Spectrum Emission Mask for CA (2UL CA)</t>
  </si>
  <si>
    <t>7.3.4</t>
  </si>
  <si>
    <t>EIS spherical coverage</t>
  </si>
  <si>
    <t>6.5B.3.2.2</t>
  </si>
  <si>
    <t>Spurious Emission band UE co-existence for intra-band non-contiguous EN-DC</t>
  </si>
  <si>
    <t>7.3B.2.3_1.3</t>
  </si>
  <si>
    <t>Reference sensitivity for EN-DC  within FR1 (5 CCs)</t>
  </si>
  <si>
    <t>7.5B.3_1.2</t>
  </si>
  <si>
    <t>7.9B.4</t>
  </si>
  <si>
    <t>5.2.2.2.3_1</t>
  </si>
  <si>
    <t>2Rx TDD FR1 PDSCH mapping Type B performance - 2x2 MIMO with baseline receiver for both SA and NSA</t>
  </si>
  <si>
    <t>6.4.3.1_1</t>
  </si>
  <si>
    <t>4Rx FDD FR1 RI reporting for both SA and NSA</t>
  </si>
  <si>
    <t>7.1.1.8.1</t>
  </si>
  <si>
    <t>Bandwidth Part (BWP) operation UL/DL</t>
  </si>
  <si>
    <t>7.1.1.11.1</t>
  </si>
  <si>
    <t>DC power headroom reporting / PSCell activation and DL pathloss change reporting</t>
  </si>
  <si>
    <t>AM RLC / 18-bit SN / Control of transmit window/Control of receive window</t>
  </si>
  <si>
    <t>7.1.2.3.5a</t>
  </si>
  <si>
    <t>8.1.1.2.4</t>
  </si>
  <si>
    <t>RRC connection establishment / Extended and spare fields in SI</t>
  </si>
  <si>
    <t>8.1.4.1.2</t>
  </si>
  <si>
    <t>Intra NR handover / Success / Inter-frequency</t>
  </si>
  <si>
    <t>8.1.4.1.7.3</t>
  </si>
  <si>
    <t>NR CA / Intra NR handover / Success / PCell Change and SCell addition / SCell release/ Intra-band non-contiguous CA</t>
  </si>
  <si>
    <t>8.1.4.1.8.3</t>
  </si>
  <si>
    <t>NR CA / Intra NR handover / Success / PCell Change / SCell no Change / Intra-band non-contiguous CA</t>
  </si>
  <si>
    <t>8.1.4.2.1.1</t>
  </si>
  <si>
    <t>Inter-RAT handover / From NR to E-UTRA / Success</t>
  </si>
  <si>
    <t>8.2.2.1.2</t>
  </si>
  <si>
    <t>SRB3 Establishment, Reconfiguration and Release / NR addition, modification and release / NR-DC</t>
  </si>
  <si>
    <t>8.2.2.8.2</t>
  </si>
  <si>
    <t>Bearer Modification / Handling for bearer type change with security key change / NR-DC</t>
  </si>
  <si>
    <t>8.2.3.14.2</t>
  </si>
  <si>
    <t>SCG change / Reconfiguration with sync / Split DRB / NR-DC</t>
  </si>
  <si>
    <t>8.2.3.16.2</t>
  </si>
  <si>
    <t>Measurement configuration control and reporting / SRB3 / Intra NR measurements / NR-DC</t>
  </si>
  <si>
    <t>8.2.6.1.2.1</t>
  </si>
  <si>
    <t>Failure information / RLC failure / SCG / NR-DC / Intra-band Contiguous CA</t>
  </si>
  <si>
    <t>8.2.6.1.2.2</t>
  </si>
  <si>
    <t>Failure information / RLC failure / SCG / NR-DC / Inter-band CA</t>
  </si>
  <si>
    <t>11.3.2</t>
  </si>
  <si>
    <t>UAC / Access Identity 0 / 0% access probability / Paging for MT Access/Emergency Call</t>
  </si>
  <si>
    <t>11.4.9</t>
  </si>
  <si>
    <t>5GMM-DEREGISTERED.LIMITED-SERVICE No suitable cells in tracking area / Emergency call establishment and release</t>
  </si>
  <si>
    <t>11.4.10</t>
  </si>
  <si>
    <t>5GMM-REGISTERED.NORMAL-SERVICE / N26 interface not supported / N1 mode to S1 mode transfer of an existing emergency PDU session</t>
  </si>
  <si>
    <t>6.3.2.1.3</t>
  </si>
  <si>
    <t>NR SA FR1 RRC re-establishment without serving cell timing</t>
  </si>
  <si>
    <t>NR SA FR1 interruptions during measurements on deactivated NR SCC</t>
  </si>
  <si>
    <t>NR SA FR1 SCell activation and deactivation of known SCell in non-DRX for 160ms SCell measurement cycle</t>
  </si>
  <si>
    <t>NR SA FR1 SCell activation and deactivation of known SCell in non-DRX for 320ms SCell measurement cycle</t>
  </si>
  <si>
    <t>NR SA FR1 SCell activation and deactivation of unknown SCell in non-DRX</t>
  </si>
  <si>
    <t>6.5.5.1</t>
  </si>
  <si>
    <t>NR SA FR1 SSB-based beam failure detection and link recovery in non-DRX</t>
  </si>
  <si>
    <t>6.5.5.2</t>
  </si>
  <si>
    <t>NR SA FR1 SSB-based beam failure detection and link recovery in DRX</t>
  </si>
  <si>
    <t>6.5.5.3</t>
  </si>
  <si>
    <t>NR SA FR1 CSI-RS-based beam failure detection and link recovery in non-DRX</t>
  </si>
  <si>
    <t>6.5.5.4</t>
  </si>
  <si>
    <t>NR SA FR1 CSI-RS-based beam failure detection and link recovery in DRX</t>
  </si>
  <si>
    <t>6.5.6.1.1</t>
  </si>
  <si>
    <t>NR SA FR1-FR1 DCI-based DL active BWP switch in non-DRX</t>
  </si>
  <si>
    <t>6.5.6.1.2</t>
  </si>
  <si>
    <t>NR SA FR1 DCI-based DL active BWP switch in non-DRX</t>
  </si>
  <si>
    <t>6.5.6.2.1</t>
  </si>
  <si>
    <t>NR SA FR1 RRC-based DL active BWP switch in non-DRX</t>
  </si>
  <si>
    <t>6.7.4.1.1</t>
  </si>
  <si>
    <t>NR SA FR1 SSB-based L1-RSRP absolute measurement accuracy</t>
  </si>
  <si>
    <t>6.7.4.1.2</t>
  </si>
  <si>
    <t>NR SA FR1 SSB-based L1-RSRP relative measurement accuracy</t>
  </si>
  <si>
    <t>6.7.4.2.1</t>
  </si>
  <si>
    <t>NR SA FR1 CSI-RS-based L1-RSRP absolute measurement accuracy</t>
  </si>
  <si>
    <t>6.7.4.2.2</t>
  </si>
  <si>
    <t>NR SA FR1 CSI-RS-based L1-RSRP relative measurement accuracy</t>
  </si>
  <si>
    <t>8.5.2.1.1.1</t>
  </si>
  <si>
    <t>8.5.2.2.1</t>
  </si>
  <si>
    <t>8.5.2.3.1</t>
  </si>
  <si>
    <t>4.5.5.1</t>
  </si>
  <si>
    <t>EN-DC FR1 SSB-based beam failure detection and link recovery in non-DRX</t>
  </si>
  <si>
    <t>4.5.5.2</t>
  </si>
  <si>
    <t>EN-DC FR1 SSB-based beam failure detection and link recovery in DRX</t>
  </si>
  <si>
    <t>4.5.5.3</t>
  </si>
  <si>
    <t>EN-DC FR1 CSI-RS-based beam failure detection and link recovery in non-DRX</t>
  </si>
  <si>
    <t>4.5.5.4</t>
  </si>
  <si>
    <t>EN-DC FR1 CSI-RS-based beam failure detection and link recovery in DRX</t>
  </si>
  <si>
    <t>4.5.6.1.1</t>
  </si>
  <si>
    <t>EN-DC FR1 DCI-based DL active BWP switch in non-DRX in synchronous EN-DC</t>
  </si>
  <si>
    <t>4.5.6.1.2</t>
  </si>
  <si>
    <t>EN-DC FR1 DCI-based DL active BWP switch with SCell in non-DRX in synchronous EN-DC</t>
  </si>
  <si>
    <t>4.5.6.2.1</t>
  </si>
  <si>
    <t>EN-DC FR1 RRC-based DL active BWP switch in non-DRX in synchronous EN-DC</t>
  </si>
  <si>
    <t>4.7.4.1.1</t>
  </si>
  <si>
    <t>EN-DC FR1 SSB-based L1-RSRP absolute measurement accuracy</t>
  </si>
  <si>
    <t>4.7.4.1.2</t>
  </si>
  <si>
    <t>EN-DC FR1 SSB-based L1-RSRP relative measurement accuracy</t>
  </si>
  <si>
    <t>4.7.4.2.1</t>
  </si>
  <si>
    <t>EN-DC FR1 CSI-RS-based L1-RSRP absolute measurement accuracy</t>
  </si>
  <si>
    <t>4.7.4.2.2</t>
  </si>
  <si>
    <t>EN-DC FR1 CSI-RS-based L1-RSRP relative measurement accuracy</t>
  </si>
  <si>
    <t>9.1</t>
  </si>
  <si>
    <t>Mobile Originating SMS / 5GS</t>
  </si>
  <si>
    <t>9.2</t>
  </si>
  <si>
    <t>Mobile Terminating SMS / 5GS</t>
  </si>
  <si>
    <t>9.3</t>
  </si>
  <si>
    <t>Mobile Originating Concatenated SMS / 5GS</t>
  </si>
  <si>
    <t>9.4</t>
  </si>
  <si>
    <t>Mobile Terminating Concatenated SMS / 5GS</t>
  </si>
  <si>
    <t>9.5</t>
  </si>
  <si>
    <t>Mobile Originating SMS / RP-ERROR / 5GS</t>
  </si>
  <si>
    <t>AM RLC / 12-bit SN / Control of transmit window/Control of receive window</t>
  </si>
  <si>
    <t>v11.1</t>
  </si>
  <si>
    <t>Added missing FR info for RRC test case 8.1.4.1.8.2 for SA NR (SA Option 2).</t>
  </si>
  <si>
    <t>V16.6.0 (2020-12)</t>
  </si>
  <si>
    <t>V15.2.0 (2020-12)</t>
  </si>
  <si>
    <t>v12.0</t>
  </si>
  <si>
    <t>Update based on RAN5#89-e outcome (Nov-20)</t>
  </si>
  <si>
    <t>7.2.2.2.1_1</t>
  </si>
  <si>
    <t>2Rx TDD FR2 PDSCH mapping Type A performance - 2x2 MIMO with baseline receiver for SA and NSA</t>
  </si>
  <si>
    <t>7.3.2.2.1</t>
  </si>
  <si>
    <t>2Rx TDD FR2 PDCCH 1 Tx antenna performance for both SA and NSA</t>
  </si>
  <si>
    <t>7.3.2.2.2</t>
  </si>
  <si>
    <t>2Rx TDD FR2 PDCCH 2 Tx antenna performance for both SA and NSA</t>
  </si>
  <si>
    <t>8.2.2.2.1.1</t>
  </si>
  <si>
    <t>2Rx TDD FR2 periodic CQI reporting under AWGN performance for both SA and NSA</t>
  </si>
  <si>
    <t>6.2.3.10</t>
  </si>
  <si>
    <t>Inter-RAT cell reselection / From E-UTRA_Idle to NR RRC_IDLE / schedulingInfoList-v12j0</t>
  </si>
  <si>
    <t>6.2.3.11</t>
  </si>
  <si>
    <t>Inter-RAT cell reselection / From E-UTRA_Idle to NR RRC_IDLE / schedulingInfoListExt-r12</t>
  </si>
  <si>
    <t>7.1</t>
  </si>
  <si>
    <t>MTSI MO Voice Call / 503 Service Unavailable / 5GS</t>
  </si>
  <si>
    <t>7.2</t>
  </si>
  <si>
    <t>MTSI MO Voice Call / 504 Server Time-out / 5GS</t>
  </si>
  <si>
    <t>MTSI MO Voice Call with preconditions at both originating UE and terminating UE / 5GS</t>
  </si>
  <si>
    <t>MTSI MO Voice Call without preconditions at both originating UE and terminating UE / 5GS</t>
  </si>
  <si>
    <t>7.6</t>
  </si>
  <si>
    <t>MTSI MT Voice Call with preconditions at both originating UE and terminating UE / 5GS</t>
  </si>
  <si>
    <t>MTSI MT Voice Call without preconditions at both originating UE and terminating UE / 5GS</t>
  </si>
  <si>
    <t>7.8</t>
  </si>
  <si>
    <t>MTSI MT Voice Call without preconditions at originating UE and with preconditions at terminating UE / 5GS</t>
  </si>
  <si>
    <t>MTSI MT Voice Call with preconditions at originating UE and without preconditions at terminating UE / 5GS</t>
  </si>
  <si>
    <t>7.10</t>
  </si>
  <si>
    <t>MTSI MT Voice call without preconditions and without SDP offer in MT INVITE / 5GS</t>
  </si>
  <si>
    <t>7.11</t>
  </si>
  <si>
    <t>MTSI MT Voice call without preconditions at terminating UE and originating UE requiring them / 5GS</t>
  </si>
  <si>
    <t>7.12</t>
  </si>
  <si>
    <t>MTSI MO Voice Call with preconditions at originating UE and without preconditions at terminating UE / 5GS</t>
  </si>
  <si>
    <t>11.3.1</t>
  </si>
  <si>
    <t>8.2.2.7.2</t>
  </si>
  <si>
    <t>8.2.2.9.2</t>
  </si>
  <si>
    <t>Bearer Modification / Uplink data path / Split DRB Reconfiguration / NR-DC</t>
  </si>
  <si>
    <t>8.2.5.1.2</t>
  </si>
  <si>
    <t>Radio link failure / Random access problem / NR-DC</t>
  </si>
  <si>
    <t>6.7.5.1</t>
  </si>
  <si>
    <t>NR SA FR1 – E-UTRAN RSRP absolute measurement accuracy</t>
  </si>
  <si>
    <t>6.7.6.1</t>
  </si>
  <si>
    <t>NR SA FR1 – E-UTRAN RSRQ absolute measurement accuracy</t>
  </si>
  <si>
    <t>6.7.7.1</t>
  </si>
  <si>
    <t>NR SA FR1 – E-UTRAN RS-SINR absolute  measurement accuracy</t>
  </si>
  <si>
    <t>8.2.1.1</t>
  </si>
  <si>
    <t>E-UTRA – NR FR1 cell re-selection to higher priority NR target cell</t>
  </si>
  <si>
    <t>8.3.1.1</t>
  </si>
  <si>
    <t>E-UTRA – NR FR1 handover with known target cell</t>
  </si>
  <si>
    <t>8.4.1.1</t>
  </si>
  <si>
    <t>8.4.1.2</t>
  </si>
  <si>
    <t>8.4.2.1</t>
  </si>
  <si>
    <t>8.4.2.2</t>
  </si>
  <si>
    <t>8.4.2.3</t>
  </si>
  <si>
    <t>8.4.2.4</t>
  </si>
  <si>
    <t>4.7.5.1</t>
  </si>
  <si>
    <t>EN-DC FR1 SFTD measurement accuracy</t>
  </si>
  <si>
    <t>Reference sensitivity power level for 2DL CA without exception</t>
  </si>
  <si>
    <t>Adjacent channel leakage ratio for CA (2UL CA)</t>
  </si>
  <si>
    <t>6.5A.2.2.2</t>
  </si>
  <si>
    <t>Adjacent channel leakage ratio for CA (3UL CA)</t>
  </si>
  <si>
    <t>6.5A.2.2.3</t>
  </si>
  <si>
    <t>Adjacent channel leakage ratio for CA (4UL CA)</t>
  </si>
  <si>
    <t>6.3B.1.4</t>
  </si>
  <si>
    <t>7.6B.2.3_1.1</t>
  </si>
  <si>
    <t>Inband blocking for EN-DC within FR1 (3 CCs)</t>
  </si>
  <si>
    <t>7.6B.2.3_1.2</t>
  </si>
  <si>
    <t>Inband blocking for  EN-DC within FR1 (4 CCs)</t>
  </si>
  <si>
    <t>7.6B.3.3_1.1</t>
  </si>
  <si>
    <t>Out-of-band blocking for EN-DC within FR1 (3 CCs)</t>
  </si>
  <si>
    <t>7.6B.3.3_1.2</t>
  </si>
  <si>
    <t>Out-of-band blocking for  EN-DC within FR1 (4 CCs)</t>
  </si>
  <si>
    <t>7.6B.4.3_1.1</t>
  </si>
  <si>
    <t>Narrow band blocking for EN-DC within FR1 (3 CCs)</t>
  </si>
  <si>
    <t>7.6B.4.3_1.2</t>
  </si>
  <si>
    <t>Narrow band blocking for  EN-DC within FR1 (4 CCs)</t>
  </si>
  <si>
    <t>7.6B.4.3_1.3</t>
  </si>
  <si>
    <t>Narrow band blocking for EN-DC within FR1 (5 CCs)</t>
  </si>
  <si>
    <t>7.7B.3_1.1</t>
  </si>
  <si>
    <t>Spurious Response for EN-DC within FR1 (3 CCs)</t>
  </si>
  <si>
    <t>7.7B.3_1.2</t>
  </si>
  <si>
    <t>Spurious Response for EN-DC within FR1  (4 CCs)</t>
  </si>
  <si>
    <t>v13.0</t>
  </si>
  <si>
    <t>Update based on RAN5#90-e outcome (Feb-21)</t>
  </si>
  <si>
    <t>V16.7.0 (2021-03)</t>
  </si>
  <si>
    <t>V15.3.0 (2021-03)</t>
  </si>
  <si>
    <t>V17.0.0 (2021-03)</t>
  </si>
  <si>
    <t>8.3.2.2.1</t>
  </si>
  <si>
    <t>9.1.5.1.15</t>
  </si>
  <si>
    <t>7.25</t>
  </si>
  <si>
    <t>MTSI MT Voice call without SDP offer in INVITE / 5GS</t>
  </si>
  <si>
    <t>7.26</t>
  </si>
  <si>
    <t>Mobile Originating CAT / Forking Model / 5GS</t>
  </si>
  <si>
    <t>7.27</t>
  </si>
  <si>
    <t>Session Timer / MO Call / UE is able to refresh the session / 5GS</t>
  </si>
  <si>
    <t>7.28</t>
  </si>
  <si>
    <t>Session Timer / MO Call / Remote end is refresher / 5GS</t>
  </si>
  <si>
    <t>7.29</t>
  </si>
  <si>
    <t>Session Timer / MO Call / Remote end does not support Session Timer / 5GS</t>
  </si>
  <si>
    <t>7.30</t>
  </si>
  <si>
    <t>Session Timer / MO Call / Remote end supports but does not use Session Timer / 5GS</t>
  </si>
  <si>
    <t>7.31</t>
  </si>
  <si>
    <t>Session Timer / MT Call / Remote end supports but does not send Session-Expires / 5GS</t>
  </si>
  <si>
    <t>7.32</t>
  </si>
  <si>
    <t>Session Timer / MT Call / Remote end sends Session-Expires but does not choose refresher / 5GS</t>
  </si>
  <si>
    <t>7.33</t>
  </si>
  <si>
    <t>Session Timer / MT Call / Remote end chooses UE as refresher / 5GS</t>
  </si>
  <si>
    <t>7.34</t>
  </si>
  <si>
    <t>Session Timer / MT Call / Remote end does not support Session Timer / 5GS</t>
  </si>
  <si>
    <t>8.30</t>
  </si>
  <si>
    <t>Subscription to the MWI event package / 5GS</t>
  </si>
  <si>
    <t>8.36</t>
  </si>
  <si>
    <t>MO Explicit Communication Transfer / Consultative Call Transfer / 5GS</t>
  </si>
  <si>
    <t>8.38</t>
  </si>
  <si>
    <t>Communication Waiting and cancelling the call / 5GS</t>
  </si>
  <si>
    <t>11.4.11</t>
  </si>
  <si>
    <t>5GMM-REGISTERED.NORMAL-SERVICE / N26 interface not supported / S1 mode to N1 mode transfer of an existing PDN connection for emergency services</t>
  </si>
  <si>
    <t>8.1.5.8.2.1</t>
  </si>
  <si>
    <t>Processing delay / RRC_Inactive to RRC_Connected / Success / Latency check / SCell addition / Intra-band Contiguous CA</t>
  </si>
  <si>
    <t>Processing delay / RRC_Inactive to RRC_Connected / Success / Latency check / SCell addition / Inter-band  CA</t>
  </si>
  <si>
    <t>8.1.5.8.2.3</t>
  </si>
  <si>
    <t>Processing delay / RRC_Inactive to RRC_Connected / Success / Latency check / SCell addition / Intra-band non-Contiguous CA</t>
  </si>
  <si>
    <t>8.2.5.2.2</t>
  </si>
  <si>
    <t>Radio link failure / PSCell out of sync indication / NR-DC</t>
  </si>
  <si>
    <t>8.2.5.3.2</t>
  </si>
  <si>
    <t>Radio link failure / rlc-MaxNumRetx failure / NR-DC</t>
  </si>
  <si>
    <t>8.2.5.4.2</t>
  </si>
  <si>
    <t>Reconfiguration failure / SCG change failure / NR-DC</t>
  </si>
  <si>
    <t>8.2.4.1.1.2</t>
  </si>
  <si>
    <t>NR CA / NR SCell addition / modification / release / Success / EN-DC / Intra-band non-Contiguous CA</t>
  </si>
  <si>
    <t>8.2.4.2.1.2</t>
  </si>
  <si>
    <t>8.2.4.3.1.2</t>
  </si>
  <si>
    <t>8.5.2.1.2</t>
  </si>
  <si>
    <t>8.5.2.2.2</t>
  </si>
  <si>
    <t>8.5.2.3.2</t>
  </si>
  <si>
    <t>4.5.7.1</t>
  </si>
  <si>
    <t>EN-DC FR1 addition and release delay of known PSCell</t>
  </si>
  <si>
    <t>5.4.1.1</t>
  </si>
  <si>
    <t>EN-DC FR2 UE transmit timing accuracy</t>
  </si>
  <si>
    <t>5.4.3.1</t>
  </si>
  <si>
    <t>EN-DC FR2 timing advance adjustment accuracy</t>
  </si>
  <si>
    <t>7.3C.2</t>
  </si>
  <si>
    <t>Reference sensitivity power level for SUL</t>
  </si>
  <si>
    <t>6.2B.4.1.1</t>
  </si>
  <si>
    <t>Configured output power level for intra-band contiguous EN-DC</t>
  </si>
  <si>
    <t>6.2B.4.1.2</t>
  </si>
  <si>
    <t>Configured output power level for intra-band non-contiguous EN-DC</t>
  </si>
  <si>
    <t>6.2B.4.1.3</t>
  </si>
  <si>
    <t xml:space="preserve">Configured Output power level for inter-band EN-DC within FR1 </t>
  </si>
  <si>
    <t>6.5B.1.2</t>
  </si>
  <si>
    <t>6.5B.2.2.1</t>
  </si>
  <si>
    <t>Spectrum emissions mask for intra-band non-contiguous EN-DC</t>
  </si>
  <si>
    <t>7.6B.2.3_1.3</t>
  </si>
  <si>
    <t>Inband blocking for EN-DC within FR1 (5 CCs)</t>
  </si>
  <si>
    <t>v14.0</t>
  </si>
  <si>
    <t>Update based on RAN5#91-e outcome (May-21)</t>
  </si>
  <si>
    <t>V16.8.0 (2021-06)</t>
  </si>
  <si>
    <t>V15.4.0 (2021-06)</t>
  </si>
  <si>
    <t>2Rx FDD FR1 Single PMI with 4Tx Type I - SinglePanel codebook for both SA and NSA</t>
  </si>
  <si>
    <t>2Rx FDD FR1 Single PMI with 8Tx Type I - SinglePanel codebook for both SA and NSA</t>
  </si>
  <si>
    <t>2Rx TDD FR1 Single PMI with 4Tx Type I - SinglePanel codebook for both SA and NSA</t>
  </si>
  <si>
    <t>2Rx TDD FR1 Single PMI with 8Tx Type I - SinglePanel codebook for both SA and NSA</t>
  </si>
  <si>
    <t>4Rx FDD FR1 Single PMI with 4Tx Type I - SinglePanel codebook for both SA and NSA</t>
  </si>
  <si>
    <t>4Rx FDD FR1 Single PMI with 8Tx Type I - SinglePanel codebook for both SA and NSA</t>
  </si>
  <si>
    <t>4Rx TDD FR1 Single PMI with 4Tx Type I - SinglePanel codebook for both SA and NSA</t>
  </si>
  <si>
    <t>4Rx TDD FR1 Single PMI with 8Tx Type I - SinglePanel codebook for both SA and NSA</t>
  </si>
  <si>
    <t>8.2.2.2.2.1</t>
  </si>
  <si>
    <t>2Rx TDD FR2 aperiodic wideband CQI reporting under fading performance for both SA and NSA</t>
  </si>
  <si>
    <t>2Rx TDD FR2 Single PMI with 2Tx Type I - SinglePanel codebook for both SA and NSA</t>
  </si>
  <si>
    <t>8.4.2.2.1</t>
  </si>
  <si>
    <t>2Rx TDD FR2 RI reporting for both SA and NSA</t>
  </si>
  <si>
    <t>7.13</t>
  </si>
  <si>
    <t>MTSI MT Voice Call with RTCP disabled / 5GS</t>
  </si>
  <si>
    <t>7.14</t>
  </si>
  <si>
    <t>MTSI MO Video call with preconditions at both originating UE and terminating UE / 5GS</t>
  </si>
  <si>
    <t>7.15</t>
  </si>
  <si>
    <t>MTSI MO Video call without preconditions at both originating UE and terminating UE / 5GS</t>
  </si>
  <si>
    <t>7.16</t>
  </si>
  <si>
    <t>MTSI MT Video call with preconditions at both originating UE and terminating UE / 5GS</t>
  </si>
  <si>
    <t>7.17</t>
  </si>
  <si>
    <t>MTSI MT Video call without preconditions at both originating UE and terminating UE / 5GS</t>
  </si>
  <si>
    <t>7.18</t>
  </si>
  <si>
    <t>MTSI MO Voice Call / EVS / AMR-WB / 5GS</t>
  </si>
  <si>
    <t>7.19</t>
  </si>
  <si>
    <t>MTSI MT Voice Call / EVS / AMR-WB IO mode / 5GS</t>
  </si>
  <si>
    <t>7.20</t>
  </si>
  <si>
    <t>MTSI MO Voice Call / add video and remove video / with preconditions at both originating UE and terminating UE / 5GS</t>
  </si>
  <si>
    <t>7.21</t>
  </si>
  <si>
    <t>MTSI MO Voice Call / add video and remove video / without preconditions at both originating UE and terminating UE / 5GS</t>
  </si>
  <si>
    <t>7.22</t>
  </si>
  <si>
    <t>MTSI MT Voice Call / add video and remove video / with preconditions at both originating UE and terminating UE / 5GS</t>
  </si>
  <si>
    <t>7.23</t>
  </si>
  <si>
    <t>MTSI MT Voice Call / add video and remove video / without preconditions at both originating UE and terminating UE / 5GS</t>
  </si>
  <si>
    <t>8.26</t>
  </si>
  <si>
    <t>MO Call Hold without announcement / 5GS</t>
  </si>
  <si>
    <t>8.28</t>
  </si>
  <si>
    <t>MT Call Hold without announcement / 5GS</t>
  </si>
  <si>
    <t>8.34</t>
  </si>
  <si>
    <t>Three way session creation / 5GS</t>
  </si>
  <si>
    <t>10.1</t>
  </si>
  <si>
    <t>Emergency Call with emergency registration / Success / Location information available / 5GS</t>
  </si>
  <si>
    <t>UAC / Access Identity 11..15 / High Priority Access / HPLMN/0% accessibility AC2/Emergency call</t>
  </si>
  <si>
    <t>UAC / Access Identity 0 / ODAC / PLMN / RPLMN/not EPLMN</t>
  </si>
  <si>
    <t>Generic UE configuration update / New 5G-GUTI, NITZ, registration requested, network slicing indication, new allowed NSSAI / Acknowledgement from the UE</t>
  </si>
  <si>
    <t>Initial registration / Success / 5G-GUTI reallocation, last visited TAI</t>
  </si>
  <si>
    <t>Initial registration / 5GS services / NSSAI handling / NSSAI storage</t>
  </si>
  <si>
    <t>Initial registration / Rejected / Congestion / Abnormal / T3346</t>
  </si>
  <si>
    <t>Initial registration / Success / Extended and spare fields in UE network capability</t>
  </si>
  <si>
    <t>Mobility and periodic registration update / Rejected / Implicitly de-registered</t>
  </si>
  <si>
    <t>UE-initiated de-registration / Normal de-registration / Abnormal / Transmission failure without TAI change from lower layers, de-registration and 5GMM common procedure collision, T3521 timeout</t>
  </si>
  <si>
    <t>Service request / Idle mode uplink user data transport / Rejected / Restricted service area, abnormal / T3517, T3525</t>
  </si>
  <si>
    <t>Service request / Connected mode user data transport / Abnormal / T3517</t>
  </si>
  <si>
    <t>SMS over NAS / MO and MT SMS over NAS / Idle mode</t>
  </si>
  <si>
    <t>SMS over NAS / Multiple MO and MT SMS over NAS / Connected mode</t>
  </si>
  <si>
    <t>Network-requested PDU session release / Insufficient resources, insufficient resources for specific slice and DNN, abnormal / Invalid PDU session identity</t>
  </si>
  <si>
    <t>Cell Selection / Qqualmin/Intra NR / Serving cell becomes non-suitable (Srxlev &gt; 0, Squal &lt; 0)</t>
  </si>
  <si>
    <t>Cell selection / Intra NR/ Serving cell becomes non-suitable (S&lt;0, MIB Indicated barred)</t>
  </si>
  <si>
    <t>Cell Reselection for interband operation</t>
  </si>
  <si>
    <t>Area Specific SIBs using systemInformationAreaID</t>
  </si>
  <si>
    <t>Cell reselection using cell status and cell reservations / cellReservedForOtherUse</t>
  </si>
  <si>
    <t>Cell reselection using cell status and cell reservations / Access Identity 0, 1, 2 and 12 to 14 – cellReservedForOperatorUse</t>
  </si>
  <si>
    <t>Cell reselection using cell status and cell reservations / Access Identity 11 or 15 - cellReservedForOperatorUse</t>
  </si>
  <si>
    <t>Speed-dependent cell reselection</t>
  </si>
  <si>
    <t>Cell reselection, SIntra SearchQ and SnonIntraSearchQ</t>
  </si>
  <si>
    <t>Inter-frequency cell reselection based on common priority information with parameters ThreshX,HighQ, ThreshX,LowQ and ThreshServing,LowQ</t>
  </si>
  <si>
    <t>Cell reselection/ MFBI</t>
  </si>
  <si>
    <t>Inter-RAT cell reselection / From E-UTRA_Idle to NR RRC_IDLE (lower priority &amp; higher priority, Srxlev based)</t>
  </si>
  <si>
    <t>Inter-RAT cell reselection / From E-UTRA_Idle to NR RRC_IDLE (lower priority &amp; higher priority, Squal based)</t>
  </si>
  <si>
    <t>Inter-RAT cell reselection / From NR RRC_IDLE to E-UTRA_IDLE (lower priority &amp; higher priority, Srxlev based)</t>
  </si>
  <si>
    <t>Inter-RAT cell reselection / From NR RRC_Idle to E-UTRA_IDLE (lower priority &amp; higher priority, Squal based)</t>
  </si>
  <si>
    <t>Inter-RAT cell reselection/From NR RRC_IDLE to E-UTRA_Idle according to RAT priority provided by dedicated signalling (RRCRelease)</t>
  </si>
  <si>
    <t>Inter-RAT cell reselection/From NR RRC_IDLE to E-UTRA RRC_IDLE, Snonintrasearch</t>
  </si>
  <si>
    <t>Inter-RAT cell reselection/From E-UTRA RRC_IDLE to NR RRC_Idle, Snonintrasearch</t>
  </si>
  <si>
    <t>Steering of UE in roaming during registration/security check unsuccessful/ Manual mode</t>
  </si>
  <si>
    <t>Steering of UE in roaming after registration/Automatic PLMN selection mode</t>
  </si>
  <si>
    <t>Steering of UE in roaming after registration/Manual PLMN selection mode</t>
  </si>
  <si>
    <t>6.3.1.10</t>
  </si>
  <si>
    <t>Inter-RAT cell reselection From NR RRC_INACTIVE to E-UTRA RRC_IDLE (lower priority &amp; higher priority, Srxlev based)</t>
  </si>
  <si>
    <t>Random access procedure / Successful / C-RNTI Based / Preamble selected by MAC itself</t>
  </si>
  <si>
    <t>Random access procedure / Successful / SI request</t>
  </si>
  <si>
    <t>Random access procedure / Successful / Beam Failure / Preamble selected by MAC itself / Non Contention Free RACH procedure</t>
  </si>
  <si>
    <t>Random access procedure / Successful / Supplementary Uplink</t>
  </si>
  <si>
    <t>Random access procedure / Successful/ Temporary C-RNTI Based / Preamble selected by MAC itself</t>
  </si>
  <si>
    <t>UE power headroom reporting / SCell activation / DL pathloss change reporting/ Intra-band Contiguous CA</t>
  </si>
  <si>
    <t>UE power headroom reporting / SCell activation / DL pathloss change reporting / Inter-band CA</t>
  </si>
  <si>
    <t>UE power headroom reporting / SCell activation / DL pathloss change reporting / Intra-band non-Contiguous CA</t>
  </si>
  <si>
    <t>DL-SCH Transport Block Size selection / DCI format 1_0</t>
  </si>
  <si>
    <t>UL-SCH Transport Block Size selection / DCI format 0_0 / Transform precoding disabled</t>
  </si>
  <si>
    <t>UL-SCH Transport Block Size selection / DCI format 0_0 / Transform precoding and 64QAM</t>
  </si>
  <si>
    <t>DRX operation / Short cycle not configured / Long DRX command MAC control element reception</t>
  </si>
  <si>
    <t>Correct handling of DL assignment / Semi-persistent case</t>
  </si>
  <si>
    <t>Correct handling of UL grant / configured grant Type 1</t>
  </si>
  <si>
    <t>Correct handling of UL grant / configured grant Type 2</t>
  </si>
  <si>
    <t>DataInactivityTimer expiry</t>
  </si>
  <si>
    <t>UM RLC / Segmentation and reassembly / 12-bit SN / Segmentation Info (SI) field</t>
  </si>
  <si>
    <t>UM RLC / Receive Window operation and t-Reassembly expiry</t>
  </si>
  <si>
    <t>AM RLC / 12-bit SN / Segmentation and reassembly / Segmentation Info (SI) field</t>
  </si>
  <si>
    <t>AM RLC / 18-bit SN / Segmentation and reassembly / Segmentation Info (SI) field</t>
  </si>
  <si>
    <t>AM RLC / Reassembling of AMD PDUs</t>
  </si>
  <si>
    <t>AM RLC / Re-transmission of RLC PDU with and without re-segmentation</t>
  </si>
  <si>
    <t>Integrity protection / Correct functionality of integrity algorithm SNOW3G / SRB / DRB</t>
  </si>
  <si>
    <t>Integrity protection / Correct functionality of integrity algorithm AES / SRB / DRB</t>
  </si>
  <si>
    <t>Integrity protection / Correct functionality of integrity algorithm ZUC / SRB / DRB</t>
  </si>
  <si>
    <t>Ciphering and deciphering / Correct functionality of encryption algorithm SNOW3G / SRB / DRB</t>
  </si>
  <si>
    <t>Ciphering and deciphering / Correct functionality of encryption algorithm AES / SRB / DRB</t>
  </si>
  <si>
    <t>Ciphering and deciphering / Correct functionality of encryption algorithm ZUC / SRB / DRB</t>
  </si>
  <si>
    <t>PDCP handover / Lossless handover / PDCP sequence number maintenance / PDCP status report to convey the information on missing or acknowledged PDCP SDUs at handover / In-order delivery and duplicate elimination in the downlink</t>
  </si>
  <si>
    <t>PDCP handover / Non-lossless handover / PDCP sequence number maintenance</t>
  </si>
  <si>
    <t>PDCP Data Recovery</t>
  </si>
  <si>
    <t>PDCP reordering / Maximum re-ordering delay below t-Reordering / t-Reordering timer operations</t>
  </si>
  <si>
    <t>8.1.1.3.7</t>
  </si>
  <si>
    <t>Measurement configuration control and reporting / Event A3 / Measurement of Neighbour NR cell / Inter-frequency measurements</t>
  </si>
  <si>
    <t>Measurement configuration control and reporting / Event A3 / Measurement of Neighbour NR cell / Inter-band measurements</t>
  </si>
  <si>
    <t>Measurement configuration control and reporting / Event A4 / Measurement of Neighbour NR cell / Intra-frequency measurements</t>
  </si>
  <si>
    <t>Measurement configuration control and reporting / Event A4 / Measurement of Neighbour NR cell / Inter-frequency measurements</t>
  </si>
  <si>
    <t>Measurement configuration control and reporting / Event A4 / Measurement of Neighbour NR cell / Inter-band measurements</t>
  </si>
  <si>
    <t>Measurement configuration control and reporting / Event A5 / Measurement of Neighbour NR cell / Intra-frequency measurements</t>
  </si>
  <si>
    <t>Measurement configuration control and reporting / Event A5 / Measurement of Neighbour NR cell / Inter-frequency measurements</t>
  </si>
  <si>
    <t>Measurement configuration control and reporting / Event A5 / Measurement of Neighbour NR cell / Inter-band measurements</t>
  </si>
  <si>
    <t>Measurement configuration control and reporting / SS/PBCH block based / CSI-RS based intra-frequency measurements / Measurement of Neighbour NR cell</t>
  </si>
  <si>
    <t>Measurement configuration control and reporting / SS/PBCH block based / CSI-RS based inter-frequency measurements / Measurement of Neighbour NR cell</t>
  </si>
  <si>
    <t>NR CA / Measurement configuration control and reporting / Intra NR measurements / Event A6 / Intra-band non Contiguous CA</t>
  </si>
  <si>
    <t>NR CA / Measurement configuration control and reporting / Intra NR measurements / Additional measurement reporting / Intra-band non Contiguous CA</t>
  </si>
  <si>
    <t>8.1.5.8.2.2</t>
  </si>
  <si>
    <t>8.2.2.3.2</t>
  </si>
  <si>
    <t xml:space="preserve"> Simultaneous SRB3 and Split SRB / Sequential message flow on SRB3 and Split SRB  one UL path / NR-DC</t>
  </si>
  <si>
    <t>Bearer Modification / Handling for bearer type change without security key change / NR-DC</t>
  </si>
  <si>
    <t>8.2.6.2.2</t>
  </si>
  <si>
    <t>Processing delay / Latency check / NR-DC</t>
  </si>
  <si>
    <t>Bearer Modification / Handling for bearer type change without security key change / EN-DC</t>
  </si>
  <si>
    <t>Measurement configuration control and reporting / Event A3 / Measurement of Neighbour NR cells / Intra-frequency measurements / EN-DC</t>
  </si>
  <si>
    <t>Measurement configuration control and reporting / Event A5 / Measurement of Neighbour NR cell / Intra-frequency measurements / EN-DC</t>
  </si>
  <si>
    <t>Measurement configuration control and reporting / SS/PBCH block based / CSI-RS based Intra-frequency measurements / Measurement of Neighbour NR Cell / EN-DC</t>
  </si>
  <si>
    <t>Measurement configuration control and reporting / SS/PBCH block based /CSI-RS based Inter-frequency measurements/ Measurement of Neighbour NR Cell / EN-DC</t>
  </si>
  <si>
    <t>NR CA / Simultaneous PSCell and SCell addition / PSCell and SCell change / CA Release / EN-DC / Intra-band Contiguous CA</t>
  </si>
  <si>
    <t>NR CA / Simultaneous PSCell and SCell addition / PSCell and SCell change / CA Release / EN-DC / Intra-band non-Contiguous CA</t>
  </si>
  <si>
    <t>NR CA / Simultaneous PSCell and SCell addition / PSCell and SCell change / CA Release / EN-DC / Inter-band CA</t>
  </si>
  <si>
    <t>NR CA / SCell change / Intra-NR measurement event A6 / SRB3 / EN-DC / Intra-band Contiguous CA</t>
  </si>
  <si>
    <t>NR CA / SCell change / Intra-NR measurement event A6 / SRB3 / EN-DC / Intra-band non-Contiguous CA</t>
  </si>
  <si>
    <t>NR CA / SCell change / Intra-NR measurement event A6 / SRB3 / EN-DC / Inter-band CA</t>
  </si>
  <si>
    <t>Absolute power tolerance</t>
  </si>
  <si>
    <t>Relative power tolerance</t>
  </si>
  <si>
    <t>Aggregate power tolerance</t>
  </si>
  <si>
    <t>Relative power tolerance for SUL</t>
  </si>
  <si>
    <t>Absolute power tolerance for UL MIMO</t>
  </si>
  <si>
    <t>Relative power tolerance for UL MIMO</t>
  </si>
  <si>
    <t>Aggregate power tolerance for UL MIMO</t>
  </si>
  <si>
    <t>In-band emissions for CA (2UL CA)</t>
  </si>
  <si>
    <t>Frequency error for SUL</t>
  </si>
  <si>
    <t>NR ACLR for CA (2UL CA)</t>
  </si>
  <si>
    <t>In-band blocking</t>
  </si>
  <si>
    <t>In-band blocking for CA (2DL CA)</t>
  </si>
  <si>
    <t>In-band blocking for SUL</t>
  </si>
  <si>
    <t>In-band blocking for UL MIMO</t>
  </si>
  <si>
    <t>Narrow band blocking for UL MIMO</t>
  </si>
  <si>
    <t>Suprious emissions for CA (2DL  CA)</t>
  </si>
  <si>
    <t>6.3A.1.2</t>
  </si>
  <si>
    <t>Minimum output power for CA (3UL CA)</t>
  </si>
  <si>
    <t>6.3A.1.3</t>
  </si>
  <si>
    <t>Minimum output power for CA (4UL CA)</t>
  </si>
  <si>
    <t>6.3A.1.4</t>
  </si>
  <si>
    <t>Minimum output power for CA (5UL CA)</t>
  </si>
  <si>
    <t>6.3A.1.5</t>
  </si>
  <si>
    <t>Minimum output power for CA (6UL CA)</t>
  </si>
  <si>
    <t>6.3A.1.6</t>
  </si>
  <si>
    <t>Minimum output power for CA (7UL CA)</t>
  </si>
  <si>
    <t>6.3A.1.7</t>
  </si>
  <si>
    <t>Minimum output power for CA (8UL CA)</t>
  </si>
  <si>
    <t>7.9B.3_1.1</t>
  </si>
  <si>
    <t>Spurious Emissions for EN-DC within FR1  (3 CCs)</t>
  </si>
  <si>
    <t>7.6.2.1</t>
  </si>
  <si>
    <t>NR SA FR2-FR2 event-triggered reporting in non-DRX</t>
  </si>
  <si>
    <t>7.6.2.3</t>
  </si>
  <si>
    <t>NR SA FR2-FR2 event-triggered reporting in non-DRX with SSB time index detection</t>
  </si>
  <si>
    <t>7.6.2.5</t>
  </si>
  <si>
    <t>NR SA FR1-FR2 event-triggered reporting in non-DRX</t>
  </si>
  <si>
    <t>7.6.2.6</t>
  </si>
  <si>
    <t>NR SA FR1-FR2 event-triggered reporting in DRX</t>
  </si>
  <si>
    <t>7.6.2.7</t>
  </si>
  <si>
    <t>NR SA FR1-FR2 event-triggered reporting in non-DRX with SSB time index detection</t>
  </si>
  <si>
    <t>7.6.2.8</t>
  </si>
  <si>
    <t>NR SA FR1-FR2 event-triggered reporting in DRX with SSB time index detection</t>
  </si>
  <si>
    <t>5.6.1.2</t>
  </si>
  <si>
    <t>EN-DC FR2 event-triggered reporting without gap in DRX</t>
  </si>
  <si>
    <t>5.6.1.4</t>
  </si>
  <si>
    <t>EN-DC FR2  event-triggered reporting with gap in DRX</t>
  </si>
  <si>
    <t>5.6.2.1</t>
  </si>
  <si>
    <t>EN-DC FR2-FR2 event-triggered reporting in non-DRX</t>
  </si>
  <si>
    <t>5.6.2.3</t>
  </si>
  <si>
    <t>EN-DC FR2-FR2 event-triggered reporting in non-DRX with SSB time index detection</t>
  </si>
  <si>
    <t>5.6.2.5</t>
  </si>
  <si>
    <t>EN-DC FR1-FR2 event-triggered reporting in non-DRX</t>
  </si>
  <si>
    <t>5.6.2.6</t>
  </si>
  <si>
    <t>EN-DC FR1-FR2 event-triggered reporting in DRX</t>
  </si>
  <si>
    <t>5.6.2.7</t>
  </si>
  <si>
    <t>EN-DC FR1-FR2 event-triggered reporting in non-DRX with SSB time index detection</t>
  </si>
  <si>
    <t>5.6.2.8</t>
  </si>
  <si>
    <t>EN-DC FR1-FR2 event-triggered reporting in DRX with SSB time index detection</t>
  </si>
  <si>
    <t>5.7.1.1</t>
  </si>
  <si>
    <t>EN-DC FR2 SS-RSRP measurement accuracy</t>
  </si>
  <si>
    <t>5.7.2.1</t>
  </si>
  <si>
    <t>EN-DC FR2 SS-RSRQ measurement accuracy</t>
  </si>
  <si>
    <t>5.7.3.1</t>
  </si>
  <si>
    <t>EN-DC FR2 SS-SINR measurement accuracy</t>
  </si>
  <si>
    <t>V16.9.0 (2021-09)</t>
  </si>
  <si>
    <t>V17.0.0 (2021-09)</t>
  </si>
  <si>
    <t>V16.0.0 (2021-09)</t>
  </si>
  <si>
    <t>7.3A.2.1</t>
  </si>
  <si>
    <t>Reference sensitivity power level for CA (2DL CA)</t>
  </si>
  <si>
    <t>7.3A.2.2</t>
  </si>
  <si>
    <t>Reference sensitivity power level for CA (3DL CA)</t>
  </si>
  <si>
    <t>7.2.2.2.1_2</t>
  </si>
  <si>
    <t>2Rx TDD FR2 PDSCH mapping Type A performance - 2x2 MIMO with enhanced type 1 receiver for SA and NSA</t>
  </si>
  <si>
    <t>9.4B.1.2</t>
  </si>
  <si>
    <t>Sustained downlink data rate performance for EN-DC including FR2 NR carrier</t>
  </si>
  <si>
    <t xml:space="preserve"> </t>
  </si>
  <si>
    <t>7.1.1.10.2</t>
  </si>
  <si>
    <t>Recommended Bit Rate</t>
  </si>
  <si>
    <t>RRC connection release / Success / Deprioritisation / Frequency / T325 expiry</t>
  </si>
  <si>
    <t>8.1.1.3.7a</t>
  </si>
  <si>
    <t>RRC connection release / Success / Deprioritisation / NR / T325 expiry</t>
  </si>
  <si>
    <t>8.1.3.1.19</t>
  </si>
  <si>
    <t>Measurement configuration control and reporting / Inter-frequency measurements/ SFTD</t>
  </si>
  <si>
    <t>Measurement configuration control and reporting / Intra NR measurements / Periodic reporting / Continuation of the measurements after RRC Resume</t>
  </si>
  <si>
    <t>8.2.3.11.3</t>
  </si>
  <si>
    <t>Measurement configuration control and reporting / Measurement Gaps / NR-DC</t>
  </si>
  <si>
    <t>8.2.3.17.2</t>
  </si>
  <si>
    <t>Measurement configuration control and reporting / SFTD / NR-DC</t>
  </si>
  <si>
    <t>8.2.3.17.1</t>
  </si>
  <si>
    <t>Measurement configuration control and reporting / SFTD / EN-DC</t>
  </si>
  <si>
    <t>8.1</t>
  </si>
  <si>
    <t>Originating Identification Presentation / Configuration / 5GS</t>
  </si>
  <si>
    <t>8.18</t>
  </si>
  <si>
    <t>Barring of All Incoming Calls / except for a specific user / 5GS</t>
  </si>
  <si>
    <t>8.27</t>
  </si>
  <si>
    <t>MO Video Call Hold without announcement / 5GS</t>
  </si>
  <si>
    <t>8.31</t>
  </si>
  <si>
    <t>Creating and leaving a conference / 5GS</t>
  </si>
  <si>
    <t>8.32</t>
  </si>
  <si>
    <t>Inviting user to conference by sending a REFER request to the conference focus / 5GS</t>
  </si>
  <si>
    <t>8.33</t>
  </si>
  <si>
    <t>Inviting user to conference by sending a REFER request to the conference focus / Video / 5GS</t>
  </si>
  <si>
    <t>8.35</t>
  </si>
  <si>
    <t>Three way session creation / Video / 5GS</t>
  </si>
  <si>
    <t>8.37</t>
  </si>
  <si>
    <t>Communication Waiting and answering the call / 5Gs</t>
  </si>
  <si>
    <t>8.40</t>
  </si>
  <si>
    <t>User initiated USSI / 5GS</t>
  </si>
  <si>
    <t>8.41</t>
  </si>
  <si>
    <t>Communication Forwarding on No Reply:  MO Call initiation with preconditions</t>
  </si>
  <si>
    <t>10.2</t>
  </si>
  <si>
    <t>Emergency Call with emergency registration / Success / Location information not available / 5GS</t>
  </si>
  <si>
    <t>10.3</t>
  </si>
  <si>
    <t>Emergency call with emergency registration / Emergency SIP signalling and media in parallel with an other ongoing IM CN subsystem signalling and media / 5GS</t>
  </si>
  <si>
    <t>10.4</t>
  </si>
  <si>
    <t>Non-UE detectable emergency call / IM CN sends a 1xx response / UE geographical location information available or not / 5GS</t>
  </si>
  <si>
    <t>10.6</t>
  </si>
  <si>
    <t>Non-UE detectable emergency call / IM CN sends 380 with an Alternative Service / Previous emergency IMS registration not expired / 5GS</t>
  </si>
  <si>
    <t>10.9</t>
  </si>
  <si>
    <t>Emergency call without emergency registration / UE credentials are not accepted / 5GS</t>
  </si>
  <si>
    <t>10.11</t>
  </si>
  <si>
    <t>New initial emergency registration after obtaining new IP address different than the IP address / 5GS</t>
  </si>
  <si>
    <t>10.12</t>
  </si>
  <si>
    <t>User-initiated emergency reregistration / UE has emergency related ongoing dialog / 5GS</t>
  </si>
  <si>
    <t>10.13</t>
  </si>
  <si>
    <t>User-initiated emergency reregistration / User initiates an emergency call / 5GS</t>
  </si>
  <si>
    <t>10.14</t>
  </si>
  <si>
    <t>In parallel emergency and non-emergency registrations / 5GS</t>
  </si>
  <si>
    <t>10.15</t>
  </si>
  <si>
    <t>Deregistration upon emergency registration expiration / 5GS</t>
  </si>
  <si>
    <t>UAC / Access Identity 0 / 0% access probability / MTSI MO speech call/SMSoIP</t>
  </si>
  <si>
    <t>11.3.1a</t>
  </si>
  <si>
    <t>UAC / Access Identity 0 / 0% access probability / Uplink User data transfer / RRC_INACTIVE</t>
  </si>
  <si>
    <t>11.3.5</t>
  </si>
  <si>
    <t>UAC / Access Identity 1 / New cell not in the country of its HPLMN/EHPLMN 0% access probability/MPS indicator / HPLMN/0%/100% accessibility AC5/MMTEL-Video call</t>
  </si>
  <si>
    <t>7.6.2.2</t>
  </si>
  <si>
    <t>NR SA FR2-FR2 event-triggered reporting in DRX</t>
  </si>
  <si>
    <t>7.6.2.4</t>
  </si>
  <si>
    <t>NR SA FR2-FR2  event-triggered reporting in DRX with SSB time index detection</t>
  </si>
  <si>
    <t>7.6.3.1</t>
  </si>
  <si>
    <t>NR SA FR2 SSB-based L1-RSRP measurement in non-DRX</t>
  </si>
  <si>
    <t>7.6.3.2</t>
  </si>
  <si>
    <t>NR SA FR2 SSB-based L1-RSRP measurement in DRX</t>
  </si>
  <si>
    <t>7.7.1.1</t>
  </si>
  <si>
    <t>NR SA FR2 SS-RSRP measurement accuracy</t>
  </si>
  <si>
    <t>7.7.1.2</t>
  </si>
  <si>
    <t>NR SA FR2-FR2 SS-RSRP measurement accuracy</t>
  </si>
  <si>
    <t>7.7.2.1</t>
  </si>
  <si>
    <t>NR SA FR2 SS-RSRQ measurement accuracy</t>
  </si>
  <si>
    <t>7.7.2.2</t>
  </si>
  <si>
    <t>NR SA FR2-FR2 SS-RSRQ measurement accuracy</t>
  </si>
  <si>
    <t>7.7.3.1</t>
  </si>
  <si>
    <t>NR SA FR2 SS-SINR measurement accuracy</t>
  </si>
  <si>
    <t>7.7.3.2</t>
  </si>
  <si>
    <t>NR SA FR2-FR2 SS-SINR measurement accuracy</t>
  </si>
  <si>
    <t>E-UTRA – NR FR1 SFTD measurement delay in non-DRX for SA and NSA</t>
  </si>
  <si>
    <t>E-UTRA – NR FR1 SFTD measurement delay in DRX for SA and NSA</t>
  </si>
  <si>
    <t>E-UTRA event-triggered reporting of a NR FR1 neighbour cell without SSB time index detection in non-DRX</t>
  </si>
  <si>
    <t>E-UTRA event-triggered reporting of a NR FR1 neighbour cell without SSB time index detection in DRX</t>
  </si>
  <si>
    <t>E-UTRA event-triggered reporting of a NR FR1 neighbour cell with SSB time index detection in non-DRX</t>
  </si>
  <si>
    <t>E-UTRA event-triggered reporting of a NR FR1 neighbour cell with SSB time index detection in DRX</t>
  </si>
  <si>
    <t>8.5.1.1</t>
  </si>
  <si>
    <t>E-UTRA – NR FR1 SFTD measurement accuracy</t>
  </si>
  <si>
    <t>E-UTRA SS-RSRP absolute measurement accuracy of a NR FR1 neighbour cell</t>
  </si>
  <si>
    <t>E-UTRA SS-RSRP absolute measurement accuracy of a NR FR2 neighbour cell</t>
  </si>
  <si>
    <t>E-UTRA SS-RSRQ absolute measurement accuracy of a NR FR1 neighbour cell</t>
  </si>
  <si>
    <t>E-UTRA SS-RSRQ absolute measurement accuracy of a NR FR2 neighbour cell</t>
  </si>
  <si>
    <t>E-UTRA SS-SINR absolute measurement accuracy of a NR FR1 neighbour cell</t>
  </si>
  <si>
    <t>E-UTRA SS-SINR absolute measurement accuracy of a NR FR2 neighbour cell</t>
  </si>
  <si>
    <t>5.5.2.1</t>
  </si>
  <si>
    <t xml:space="preserve">EN-DC FR2 interruptions at transitions between active and non-active during DRX in synchronous EN-DC </t>
  </si>
  <si>
    <t>5.5.2.2</t>
  </si>
  <si>
    <t xml:space="preserve">EN-DC FR2 interruptions at transitions between active and non-active during DRX in asynchronous EN-DC </t>
  </si>
  <si>
    <t>5.6.2.2</t>
  </si>
  <si>
    <t>EN-DC FR2-FR2 event-triggered reporting in DRX</t>
  </si>
  <si>
    <t>5.6.2.4</t>
  </si>
  <si>
    <t>EN-DC FR2-FR2  event-triggered reporting in DRX with SSB time index detection</t>
  </si>
  <si>
    <t>5.6.3.1</t>
  </si>
  <si>
    <t>EN-DC FR2 SSB-based L1-RSRP measurement in non-DRX</t>
  </si>
  <si>
    <t>5.6.3.2</t>
  </si>
  <si>
    <t>EN-DC FR2 SSB-based L1-RSRP measurement in DRX</t>
  </si>
  <si>
    <t>5.7.1.2</t>
  </si>
  <si>
    <t>EN-DC FR2-FR2 SS-RSRP measurement accuracy</t>
  </si>
  <si>
    <t>5.7.2.2</t>
  </si>
  <si>
    <t>EN-DC FR2-FR2 SS-RSRQ measurement accuracy</t>
  </si>
  <si>
    <t>5.7.3.2</t>
  </si>
  <si>
    <t>EN-DC FR2-FR2 SS-SINR measurement accuracy</t>
  </si>
  <si>
    <t xml:space="preserve">UE Maximum Output Power for Inter-Band EN-DC including FR2 (1 NR CC) - Spherical Coverage </t>
  </si>
  <si>
    <t xml:space="preserve">UE Maximum Output Power reduction for Intra-Band non-Contiguous EN-DC </t>
  </si>
  <si>
    <t>UE Maximum Output power reduction for inter-band EN-DC within FR1 (1 NR CC)</t>
  </si>
  <si>
    <t>UE additional Maximum Output power reduction for inter-band EN-DC within FR1 (1 NR CC)</t>
  </si>
  <si>
    <t>Minimum output power for inter-band EN-DC within FR1 (1 NR CC)</t>
  </si>
  <si>
    <t>Minimum output power for inter-band EN-DC including FR2 (1 NR CC)</t>
  </si>
  <si>
    <t>Transmit OFF Power for inter-band EN-DC including FR2 (1 NR CC)</t>
  </si>
  <si>
    <t>Tx ON/OFF time mask for inter-band EN-DC within FR1 (1 NR CC)</t>
  </si>
  <si>
    <t>PRACH Time Mask for inter-band EN-DC within FR1 (1 NR CC)</t>
  </si>
  <si>
    <t>Absolute Power Tolerance for inter-band EN-DC within FR1 (1 NR CC)</t>
  </si>
  <si>
    <t>Relative Power Tolerance for inter-band EN-DC within FR1 (1 NR CC)</t>
  </si>
  <si>
    <t>Aggregate Power Tolerance for inter-band EN-DC within FR1 (1 NR CC)</t>
  </si>
  <si>
    <t>Frequency Error for inter-band EN-DC within FR1 (1 NR CC)</t>
  </si>
  <si>
    <t>Frequency Error for inter-band EN-DC including FR2 (1 NR CC)</t>
  </si>
  <si>
    <t>Error Vector Magnitude for inter-band EN-DC within FR1 (1 NR CC)</t>
  </si>
  <si>
    <t>Carrier Leakage for inter-band EN-DC within FR1 (1 NR CC)</t>
  </si>
  <si>
    <t>In-band Emissions for inter-band EN-DC within FR1 (1 NR CC)</t>
  </si>
  <si>
    <t>EVM Equalizer Flatness for inter-band EN-DC within FR1 (1 NR CC)</t>
  </si>
  <si>
    <t>Occupied bandwidth for intra-band non-contiguous EN-DC</t>
  </si>
  <si>
    <t>Occupied bandwidth for inter-band EN-DC within FR1 (1 NR CC)</t>
  </si>
  <si>
    <t>Spectrum emissions mask for Inter-band EN-DC within FR1 (1 NR CC)</t>
  </si>
  <si>
    <t>Additional Spectrum emissions mask for Inter-band EN-DC within FR1 (1 NR CC)</t>
  </si>
  <si>
    <t>Adjacent channel leakage ratio for inter-band EN-DC within FR1 (1 NR CC)</t>
  </si>
  <si>
    <t>Spectrum emissions mask for Inter-band EN-DC including FR2 (1 NR CC)</t>
  </si>
  <si>
    <t>Adjacent channel leakage ratio for Inter-band EN-DC including FR2 (1 NR CC)</t>
  </si>
  <si>
    <t>General Spurious Emissions for Inter-band including FR2 (1 NR CC)</t>
  </si>
  <si>
    <t>Transmit Intermodulation for Inter-band EN-DC within FR1 (1 NR CC)</t>
  </si>
  <si>
    <t>Reference sensitivity for Inter-band EN-DC including FR2 (1 NR CC)</t>
  </si>
  <si>
    <t>Adjacent Channel Selectivity for inter-band EN-DC within FR1 (1 NR CC)</t>
  </si>
  <si>
    <t>Adjacent Channel Selectivity for EN-DC within FR1  (2 NR CCs)</t>
  </si>
  <si>
    <t>Adjacent Channel Selectivity for EN-DC within FR1 (3 NR CCs)</t>
  </si>
  <si>
    <t>Inband blocking for inter-band EN-DC within FR1 (1 NR CC)</t>
  </si>
  <si>
    <t>7.6B.2.4</t>
  </si>
  <si>
    <t>Inband blocking for inter-band EN-DC including FR2 (2 CCs)</t>
  </si>
  <si>
    <t>Narrow band blocking for inter-band EN-DC within FR1 (1 NR CC)</t>
  </si>
  <si>
    <t>7.8B.2.3_1.1</t>
  </si>
  <si>
    <t>Wideband Intermodulation for EN-DC  within FR1 (3 CCs)</t>
  </si>
  <si>
    <t>7.8B.2.3_1.2</t>
  </si>
  <si>
    <t>Wideband Intermodulation for EN-DC within FR1  (4 CCs)</t>
  </si>
  <si>
    <t>Spurious Emissions for inter-band EN-DC within FR1 (1 NR CC)</t>
  </si>
  <si>
    <t>Spurious Emissions for inter-band EN-DC including FR2 (1 NR CC)</t>
  </si>
  <si>
    <t>656 (+24)</t>
  </si>
  <si>
    <t>368 (+12)</t>
  </si>
  <si>
    <t>360 (+42)</t>
  </si>
  <si>
    <t>180 (+17)</t>
  </si>
  <si>
    <t>28 (+2)</t>
  </si>
  <si>
    <t>6</t>
  </si>
  <si>
    <t>1044 (+68)</t>
  </si>
  <si>
    <t>554 (+29)</t>
  </si>
  <si>
    <t>22</t>
  </si>
  <si>
    <t>120</t>
  </si>
  <si>
    <t>105 (+2)</t>
  </si>
  <si>
    <t>53</t>
  </si>
  <si>
    <t>83 (+1)</t>
  </si>
  <si>
    <t>68 (+9)</t>
  </si>
  <si>
    <t>60</t>
  </si>
  <si>
    <t>77 (+1)</t>
  </si>
  <si>
    <t>71</t>
  </si>
  <si>
    <t>84 (+2)</t>
  </si>
  <si>
    <t>46 (+1)</t>
  </si>
  <si>
    <t>3</t>
  </si>
  <si>
    <t>57</t>
  </si>
  <si>
    <t>72 (+18)</t>
  </si>
  <si>
    <t>0</t>
  </si>
  <si>
    <t>35 (+4)</t>
  </si>
  <si>
    <t>11 (+1)</t>
  </si>
  <si>
    <t>8 (+1)</t>
  </si>
  <si>
    <t>9 (+2)</t>
  </si>
  <si>
    <t>15 (+10)</t>
  </si>
  <si>
    <t>22 (+13)</t>
  </si>
  <si>
    <t>24</t>
  </si>
  <si>
    <t>36 (+2)</t>
  </si>
  <si>
    <t>42 (+1)</t>
  </si>
  <si>
    <t>49</t>
  </si>
  <si>
    <t>22 (+6)</t>
  </si>
  <si>
    <t>4</t>
  </si>
  <si>
    <t>2</t>
  </si>
  <si>
    <t>18 (+2)</t>
  </si>
  <si>
    <t>v15.0</t>
  </si>
  <si>
    <t>Update based on RAN5#92-e outcome (May-21)</t>
  </si>
  <si>
    <t>Overview of completed test cases by RAN5#92-e (May-21)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</si>
</sst>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b/>
      <sz val="9"/>
      <color indexed="9"/>
      <name val="Calibri"/>
      <family val="2"/>
    </font>
    <font>
      <sz val="9"/>
      <color indexed="9"/>
      <name val="Calibri"/>
      <family val="2"/>
    </font>
    <font>
      <sz val="11"/>
      <color indexed="10"/>
      <name val="Calibri"/>
      <family val="2"/>
    </font>
    <font>
      <b/>
      <sz val="11"/>
      <color indexed="10"/>
      <name val="Calibri"/>
      <family val="2"/>
    </font>
    <font>
      <sz val="10"/>
      <name val="Arial"/>
      <family val="2"/>
    </font>
    <font>
      <b/>
      <sz val="11"/>
      <color theme="0"/>
      <name val="Calibri"/>
      <family val="2"/>
      <scheme val="minor"/>
    </font>
    <font>
      <sz val="11"/>
      <color rgb="FFFF0000"/>
      <name val="Calibri"/>
      <family val="2"/>
      <scheme val="minor"/>
    </font>
    <font>
      <b/>
      <sz val="16"/>
      <color theme="1"/>
      <name val="Calibri"/>
      <family val="2"/>
      <scheme val="minor"/>
    </font>
    <font>
      <sz val="10"/>
      <name val="Calibri"/>
      <family val="2"/>
      <scheme val="minor"/>
    </font>
    <font>
      <sz val="10"/>
      <color theme="1"/>
      <name val="Calibri"/>
      <family val="2"/>
      <scheme val="minor"/>
    </font>
    <font>
      <sz val="10"/>
      <color rgb="FFFF0000"/>
      <name val="Calibri"/>
      <family val="2"/>
      <scheme val="minor"/>
    </font>
    <font>
      <b/>
      <sz val="11"/>
      <name val="Calibri"/>
      <family val="2"/>
      <scheme val="minor"/>
    </font>
    <font>
      <b/>
      <sz val="10"/>
      <name val="Calibri"/>
      <family val="2"/>
      <scheme val="minor"/>
    </font>
    <font>
      <sz val="11"/>
      <name val="Calibri"/>
      <family val="2"/>
      <scheme val="minor"/>
    </font>
    <font>
      <sz val="18"/>
      <color theme="1"/>
      <name val="Calibri"/>
      <family val="2"/>
      <scheme val="minor"/>
    </font>
  </fonts>
  <fills count="7">
    <fill>
      <patternFill patternType="none"/>
    </fill>
    <fill>
      <patternFill patternType="gray125"/>
    </fill>
    <fill>
      <patternFill patternType="solid">
        <fgColor theme="0"/>
        <bgColor indexed="64"/>
      </patternFill>
    </fill>
    <fill>
      <patternFill patternType="lightUp">
        <bgColor theme="0"/>
      </patternFill>
    </fill>
    <fill>
      <patternFill patternType="solid">
        <fgColor rgb="FF0070C0"/>
        <bgColor indexed="64"/>
      </patternFill>
    </fill>
    <fill>
      <patternFill patternType="solid">
        <fgColor theme="0" tint="-0.14999847407452621"/>
        <bgColor indexed="64"/>
      </patternFill>
    </fill>
    <fill>
      <patternFill patternType="solid">
        <fgColor theme="0" tint="-0.249977111117893"/>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5" fillId="0" borderId="0"/>
  </cellStyleXfs>
  <cellXfs count="87">
    <xf numFmtId="0" fontId="0" fillId="0" borderId="0" xfId="0"/>
    <xf numFmtId="0" fontId="0" fillId="0" borderId="0" xfId="0" applyAlignment="1"/>
    <xf numFmtId="0" fontId="8" fillId="2" borderId="0" xfId="0" applyFont="1" applyFill="1" applyAlignment="1">
      <alignment vertical="top"/>
    </xf>
    <xf numFmtId="0" fontId="0" fillId="2" borderId="0" xfId="0" applyFill="1" applyAlignment="1">
      <alignment vertical="top"/>
    </xf>
    <xf numFmtId="49" fontId="9" fillId="2" borderId="1" xfId="0" applyNumberFormat="1" applyFont="1" applyFill="1" applyBorder="1" applyAlignment="1">
      <alignment horizontal="left" vertical="top"/>
    </xf>
    <xf numFmtId="0" fontId="0" fillId="2" borderId="1" xfId="0" applyFill="1" applyBorder="1" applyAlignment="1">
      <alignment horizontal="center" vertical="top"/>
    </xf>
    <xf numFmtId="0" fontId="0" fillId="3" borderId="1" xfId="0" applyFill="1" applyBorder="1" applyAlignment="1">
      <alignment horizontal="center" vertical="top"/>
    </xf>
    <xf numFmtId="0" fontId="0" fillId="3" borderId="1" xfId="0" applyFill="1" applyBorder="1" applyAlignment="1">
      <alignment vertical="top"/>
    </xf>
    <xf numFmtId="49" fontId="9" fillId="2" borderId="2" xfId="0" applyNumberFormat="1" applyFont="1" applyFill="1" applyBorder="1" applyAlignment="1">
      <alignment horizontal="left" vertical="top" wrapText="1"/>
    </xf>
    <xf numFmtId="0" fontId="0" fillId="3" borderId="2" xfId="0" applyFill="1" applyBorder="1" applyAlignment="1">
      <alignment vertical="top" wrapText="1"/>
    </xf>
    <xf numFmtId="0" fontId="6" fillId="4" borderId="1" xfId="0" applyFont="1" applyFill="1" applyBorder="1" applyAlignment="1">
      <alignment horizontal="center" vertical="top" wrapText="1"/>
    </xf>
    <xf numFmtId="0" fontId="0" fillId="3" borderId="3" xfId="0" applyFill="1" applyBorder="1" applyAlignment="1">
      <alignment vertical="top"/>
    </xf>
    <xf numFmtId="0" fontId="10" fillId="2" borderId="1" xfId="0" applyFont="1" applyFill="1" applyBorder="1" applyAlignment="1">
      <alignment horizontal="left" vertical="top"/>
    </xf>
    <xf numFmtId="0" fontId="0" fillId="0" borderId="0" xfId="0" applyAlignment="1">
      <alignment vertical="top"/>
    </xf>
    <xf numFmtId="0" fontId="0" fillId="0" borderId="1" xfId="0" applyBorder="1" applyAlignment="1">
      <alignment vertical="top"/>
    </xf>
    <xf numFmtId="0" fontId="0" fillId="0" borderId="1" xfId="0" quotePrefix="1" applyBorder="1" applyAlignment="1">
      <alignment vertical="top"/>
    </xf>
    <xf numFmtId="0" fontId="0" fillId="0" borderId="1" xfId="0" applyBorder="1" applyAlignment="1">
      <alignment vertical="top" wrapText="1"/>
    </xf>
    <xf numFmtId="0" fontId="0" fillId="5" borderId="1" xfId="0" applyFill="1" applyBorder="1" applyAlignment="1">
      <alignment vertical="top"/>
    </xf>
    <xf numFmtId="49" fontId="9" fillId="0" borderId="1" xfId="0" applyNumberFormat="1" applyFont="1" applyBorder="1" applyAlignment="1">
      <alignment horizontal="left" vertical="top"/>
    </xf>
    <xf numFmtId="49" fontId="9" fillId="0" borderId="1" xfId="0" applyNumberFormat="1" applyFont="1" applyBorder="1" applyAlignment="1">
      <alignment horizontal="center" vertical="top"/>
    </xf>
    <xf numFmtId="49" fontId="11" fillId="0" borderId="1" xfId="0" applyNumberFormat="1" applyFont="1" applyBorder="1" applyAlignment="1">
      <alignment horizontal="center" vertical="top"/>
    </xf>
    <xf numFmtId="0" fontId="9" fillId="0" borderId="1" xfId="0" applyFont="1" applyBorder="1" applyAlignment="1">
      <alignment horizontal="left" vertical="top"/>
    </xf>
    <xf numFmtId="0" fontId="0" fillId="2" borderId="2" xfId="0" applyFill="1" applyBorder="1" applyAlignment="1">
      <alignment horizontal="center" vertical="top"/>
    </xf>
    <xf numFmtId="0" fontId="0" fillId="2" borderId="4" xfId="0" applyFill="1" applyBorder="1" applyAlignment="1">
      <alignment horizontal="center" vertical="top"/>
    </xf>
    <xf numFmtId="0" fontId="0" fillId="3" borderId="4" xfId="0" applyFill="1" applyBorder="1" applyAlignment="1">
      <alignment vertical="top"/>
    </xf>
    <xf numFmtId="0" fontId="12" fillId="6" borderId="1" xfId="0" applyFont="1" applyFill="1" applyBorder="1" applyAlignment="1">
      <alignment horizontal="center" vertical="top"/>
    </xf>
    <xf numFmtId="49" fontId="12" fillId="6" borderId="1" xfId="0" applyNumberFormat="1" applyFont="1" applyFill="1" applyBorder="1" applyAlignment="1">
      <alignment horizontal="center" vertical="top"/>
    </xf>
    <xf numFmtId="49" fontId="13" fillId="6" borderId="1" xfId="0" applyNumberFormat="1" applyFont="1" applyFill="1" applyBorder="1" applyAlignment="1">
      <alignment horizontal="center" vertical="top"/>
    </xf>
    <xf numFmtId="0" fontId="13" fillId="6" borderId="1" xfId="0" applyFont="1" applyFill="1" applyBorder="1" applyAlignment="1">
      <alignment horizontal="center" vertical="top"/>
    </xf>
    <xf numFmtId="49" fontId="9" fillId="0" borderId="1" xfId="0" applyNumberFormat="1" applyFont="1" applyBorder="1" applyAlignment="1"/>
    <xf numFmtId="0" fontId="9" fillId="0" borderId="1" xfId="0" applyFont="1" applyBorder="1" applyAlignment="1"/>
    <xf numFmtId="0" fontId="14" fillId="0" borderId="1" xfId="0" applyFont="1" applyBorder="1" applyAlignment="1"/>
    <xf numFmtId="49" fontId="14" fillId="0" borderId="1" xfId="0" applyNumberFormat="1" applyFont="1" applyBorder="1" applyAlignment="1"/>
    <xf numFmtId="0" fontId="9" fillId="0" borderId="1" xfId="0" applyFont="1" applyBorder="1" applyAlignment="1">
      <alignment horizontal="left" vertical="top" wrapText="1"/>
    </xf>
    <xf numFmtId="49" fontId="9" fillId="0" borderId="1" xfId="0" applyNumberFormat="1" applyFont="1" applyFill="1" applyBorder="1" applyAlignment="1">
      <alignment horizontal="left" vertical="top"/>
    </xf>
    <xf numFmtId="0" fontId="14" fillId="0" borderId="1" xfId="0" applyFont="1" applyBorder="1" applyAlignment="1">
      <alignment horizontal="center" vertical="top"/>
    </xf>
    <xf numFmtId="0" fontId="6" fillId="4" borderId="2" xfId="0" applyFont="1" applyFill="1" applyBorder="1" applyAlignment="1">
      <alignment horizontal="center" vertical="top" wrapText="1"/>
    </xf>
    <xf numFmtId="0" fontId="15" fillId="2" borderId="1" xfId="0" applyFont="1" applyFill="1" applyBorder="1" applyAlignment="1">
      <alignment horizontal="center" vertical="top"/>
    </xf>
    <xf numFmtId="0" fontId="10" fillId="2" borderId="3" xfId="0" applyFont="1" applyFill="1" applyBorder="1" applyAlignment="1">
      <alignment horizontal="left" vertical="top"/>
    </xf>
    <xf numFmtId="0" fontId="0" fillId="2" borderId="3" xfId="0" applyFill="1" applyBorder="1" applyAlignment="1">
      <alignment horizontal="center" vertical="top"/>
    </xf>
    <xf numFmtId="0" fontId="14" fillId="0" borderId="0" xfId="0" applyFont="1" applyAlignment="1"/>
    <xf numFmtId="0" fontId="9" fillId="0" borderId="1" xfId="0" applyNumberFormat="1" applyFont="1" applyBorder="1" applyAlignment="1">
      <alignment horizontal="center" vertical="top"/>
    </xf>
    <xf numFmtId="49" fontId="9" fillId="0" borderId="2" xfId="0" applyNumberFormat="1" applyFont="1" applyBorder="1" applyAlignment="1"/>
    <xf numFmtId="0" fontId="9" fillId="0" borderId="2" xfId="0" applyFont="1" applyBorder="1" applyAlignment="1"/>
    <xf numFmtId="0" fontId="0" fillId="0" borderId="0" xfId="0" applyAlignment="1"/>
    <xf numFmtId="0" fontId="11" fillId="0" borderId="1" xfId="0" applyFont="1" applyBorder="1" applyAlignment="1"/>
    <xf numFmtId="49" fontId="11" fillId="0" borderId="1" xfId="0" applyNumberFormat="1" applyFont="1" applyBorder="1" applyAlignment="1"/>
    <xf numFmtId="49" fontId="9" fillId="0" borderId="1" xfId="0" applyNumberFormat="1" applyFont="1" applyBorder="1" applyAlignment="1"/>
    <xf numFmtId="0" fontId="9" fillId="0" borderId="1" xfId="0" applyFont="1" applyBorder="1" applyAlignment="1"/>
    <xf numFmtId="0" fontId="14" fillId="0" borderId="1" xfId="0" applyFont="1" applyBorder="1" applyAlignment="1"/>
    <xf numFmtId="0" fontId="7" fillId="0" borderId="1" xfId="0" applyFont="1" applyBorder="1" applyAlignment="1"/>
    <xf numFmtId="0" fontId="7" fillId="0" borderId="1" xfId="0" applyFont="1" applyBorder="1" applyAlignment="1">
      <alignment horizontal="center" vertical="top"/>
    </xf>
    <xf numFmtId="0" fontId="14" fillId="0" borderId="1" xfId="0" applyFont="1" applyBorder="1" applyAlignment="1">
      <alignment horizontal="center" vertical="top"/>
    </xf>
    <xf numFmtId="49" fontId="9" fillId="0" borderId="1" xfId="0" applyNumberFormat="1" applyFont="1" applyBorder="1" applyAlignment="1">
      <alignment horizontal="left" vertical="top" wrapText="1"/>
    </xf>
    <xf numFmtId="0" fontId="9" fillId="0" borderId="1" xfId="0" applyNumberFormat="1" applyFont="1" applyBorder="1" applyAlignment="1">
      <alignment horizontal="center"/>
    </xf>
    <xf numFmtId="0" fontId="11" fillId="0" borderId="1" xfId="0" applyNumberFormat="1" applyFont="1" applyBorder="1" applyAlignment="1">
      <alignment horizontal="center"/>
    </xf>
    <xf numFmtId="0" fontId="14" fillId="0" borderId="1" xfId="0" applyFont="1" applyBorder="1" applyAlignment="1">
      <alignment vertical="top"/>
    </xf>
    <xf numFmtId="49" fontId="14" fillId="0" borderId="1" xfId="0" applyNumberFormat="1" applyFont="1" applyBorder="1" applyAlignment="1">
      <alignment vertical="top"/>
    </xf>
    <xf numFmtId="0" fontId="14" fillId="0" borderId="0" xfId="0" applyFont="1" applyAlignment="1">
      <alignment vertical="top"/>
    </xf>
    <xf numFmtId="0" fontId="7" fillId="0" borderId="1" xfId="0" applyFont="1" applyBorder="1" applyAlignment="1">
      <alignment vertical="top"/>
    </xf>
    <xf numFmtId="0" fontId="11" fillId="0" borderId="1" xfId="0" applyNumberFormat="1" applyFont="1" applyBorder="1" applyAlignment="1">
      <alignment horizontal="center" vertical="top"/>
    </xf>
    <xf numFmtId="0" fontId="12" fillId="6" borderId="1" xfId="0" applyFont="1" applyFill="1" applyBorder="1" applyAlignment="1">
      <alignment horizontal="center" vertical="top" wrapText="1"/>
    </xf>
    <xf numFmtId="0" fontId="14" fillId="0" borderId="1" xfId="0" applyFont="1" applyBorder="1" applyAlignment="1">
      <alignment vertical="top" wrapText="1"/>
    </xf>
    <xf numFmtId="49" fontId="7" fillId="0" borderId="1" xfId="0" applyNumberFormat="1" applyFont="1" applyBorder="1" applyAlignment="1">
      <alignment vertical="top"/>
    </xf>
    <xf numFmtId="0" fontId="7" fillId="0" borderId="1" xfId="0" applyFont="1" applyBorder="1" applyAlignment="1">
      <alignment vertical="top" wrapText="1"/>
    </xf>
    <xf numFmtId="49" fontId="14" fillId="0" borderId="1" xfId="0" applyNumberFormat="1" applyFont="1" applyBorder="1" applyAlignment="1">
      <alignment horizontal="left" vertical="top" wrapText="1"/>
    </xf>
    <xf numFmtId="0" fontId="9" fillId="0" borderId="1" xfId="0" applyFont="1" applyBorder="1" applyAlignment="1">
      <alignment horizontal="center"/>
    </xf>
    <xf numFmtId="0" fontId="14" fillId="0" borderId="1" xfId="0" applyFont="1" applyFill="1" applyBorder="1" applyAlignment="1">
      <alignment horizontal="left" vertical="top" wrapText="1"/>
    </xf>
    <xf numFmtId="0" fontId="14" fillId="0" borderId="1" xfId="0" applyFont="1" applyFill="1" applyBorder="1" applyAlignment="1">
      <alignment vertical="top"/>
    </xf>
    <xf numFmtId="0" fontId="7" fillId="0" borderId="1" xfId="0" applyFont="1" applyFill="1" applyBorder="1" applyAlignment="1">
      <alignment vertical="top"/>
    </xf>
    <xf numFmtId="0" fontId="14" fillId="0" borderId="1" xfId="0" applyFont="1" applyFill="1" applyBorder="1" applyAlignment="1"/>
    <xf numFmtId="0" fontId="7" fillId="0" borderId="1" xfId="0" applyFont="1" applyFill="1" applyBorder="1" applyAlignment="1"/>
    <xf numFmtId="0" fontId="0" fillId="2" borderId="1" xfId="0" applyFill="1" applyBorder="1" applyAlignment="1">
      <alignment vertical="top"/>
    </xf>
    <xf numFmtId="0" fontId="6" fillId="4" borderId="6" xfId="0" applyFont="1" applyFill="1" applyBorder="1" applyAlignment="1">
      <alignment horizontal="center" vertical="top" wrapText="1"/>
    </xf>
    <xf numFmtId="0" fontId="6" fillId="4" borderId="7" xfId="0" applyFont="1" applyFill="1" applyBorder="1" applyAlignment="1">
      <alignment horizontal="center" vertical="top" wrapText="1"/>
    </xf>
    <xf numFmtId="0" fontId="6" fillId="4" borderId="5" xfId="0" applyFont="1" applyFill="1" applyBorder="1" applyAlignment="1">
      <alignment horizontal="center" vertical="top" wrapText="1"/>
    </xf>
    <xf numFmtId="0" fontId="7" fillId="0" borderId="5" xfId="0" applyFont="1" applyBorder="1" applyAlignment="1">
      <alignment horizontal="center" vertical="top"/>
    </xf>
    <xf numFmtId="0" fontId="7" fillId="0" borderId="6" xfId="0" applyFont="1" applyBorder="1" applyAlignment="1">
      <alignment horizontal="center" vertical="top"/>
    </xf>
    <xf numFmtId="0" fontId="7" fillId="0" borderId="7" xfId="0" applyFont="1" applyBorder="1" applyAlignment="1">
      <alignment horizontal="center" vertical="top"/>
    </xf>
    <xf numFmtId="49" fontId="14" fillId="0" borderId="1" xfId="0" applyNumberFormat="1" applyFont="1" applyFill="1" applyBorder="1" applyAlignment="1"/>
    <xf numFmtId="49" fontId="7" fillId="0" borderId="1" xfId="0" applyNumberFormat="1" applyFont="1" applyFill="1" applyBorder="1" applyAlignment="1"/>
    <xf numFmtId="0" fontId="0" fillId="0" borderId="1" xfId="0" applyFont="1" applyBorder="1" applyAlignment="1">
      <alignment horizontal="center" vertical="top"/>
    </xf>
    <xf numFmtId="0" fontId="0" fillId="0" borderId="1" xfId="0" applyFont="1" applyBorder="1" applyAlignment="1"/>
    <xf numFmtId="49" fontId="14" fillId="0" borderId="1" xfId="0" applyNumberFormat="1" applyFont="1" applyFill="1" applyBorder="1" applyAlignment="1">
      <alignment vertical="top"/>
    </xf>
    <xf numFmtId="0" fontId="9" fillId="0" borderId="1" xfId="0" applyFont="1" applyFill="1" applyBorder="1" applyAlignment="1">
      <alignment horizontal="left" vertical="top" wrapText="1"/>
    </xf>
    <xf numFmtId="49" fontId="7" fillId="0" borderId="1" xfId="0" applyNumberFormat="1" applyFont="1" applyFill="1" applyBorder="1" applyAlignment="1">
      <alignment vertical="top"/>
    </xf>
    <xf numFmtId="0" fontId="11" fillId="0" borderId="1" xfId="0" applyFont="1" applyFill="1" applyBorder="1" applyAlignment="1">
      <alignment horizontal="left" vertical="top" wrapText="1"/>
    </xf>
  </cellXfs>
  <cellStyles count="2">
    <cellStyle name="Normal" xfId="0" builtinId="0"/>
    <cellStyle name="Normal 4"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B2:E49"/>
  <sheetViews>
    <sheetView tabSelected="1" zoomScaleNormal="100" workbookViewId="0">
      <selection activeCell="L9" sqref="L9"/>
    </sheetView>
  </sheetViews>
  <sheetFormatPr defaultRowHeight="15" x14ac:dyDescent="0.25"/>
  <cols>
    <col min="1" max="1" width="9.140625" style="3"/>
    <col min="2" max="2" width="18.5703125" style="3" customWidth="1"/>
    <col min="3" max="3" width="14.85546875" style="3" customWidth="1"/>
    <col min="4" max="4" width="13.85546875" style="3" customWidth="1"/>
    <col min="5" max="5" width="0.140625" style="3" customWidth="1"/>
    <col min="6" max="16384" width="9.140625" style="3"/>
  </cols>
  <sheetData>
    <row r="2" spans="2:5" ht="21" x14ac:dyDescent="0.25">
      <c r="B2" s="2" t="s">
        <v>2061</v>
      </c>
    </row>
    <row r="3" spans="2:5" x14ac:dyDescent="0.25">
      <c r="B3" s="3" t="s">
        <v>168</v>
      </c>
    </row>
    <row r="5" spans="2:5" ht="33" customHeight="1" x14ac:dyDescent="0.25">
      <c r="B5" s="37" t="s">
        <v>1205</v>
      </c>
      <c r="C5" s="75" t="s">
        <v>170</v>
      </c>
      <c r="D5" s="73"/>
      <c r="E5" s="74"/>
    </row>
    <row r="6" spans="2:5" ht="35.25" customHeight="1" x14ac:dyDescent="0.25">
      <c r="B6" s="10" t="s">
        <v>7</v>
      </c>
      <c r="C6" s="10" t="s">
        <v>384</v>
      </c>
      <c r="D6" s="10" t="s">
        <v>385</v>
      </c>
      <c r="E6" s="10" t="s">
        <v>386</v>
      </c>
    </row>
    <row r="7" spans="2:5" x14ac:dyDescent="0.25">
      <c r="B7" s="72" t="s">
        <v>456</v>
      </c>
      <c r="C7" s="5" t="s">
        <v>2022</v>
      </c>
      <c r="D7" s="5" t="s">
        <v>2023</v>
      </c>
      <c r="E7" s="7"/>
    </row>
    <row r="8" spans="2:5" x14ac:dyDescent="0.25">
      <c r="B8" s="72" t="s">
        <v>458</v>
      </c>
      <c r="C8" s="5" t="s">
        <v>2024</v>
      </c>
      <c r="D8" s="5" t="s">
        <v>2025</v>
      </c>
      <c r="E8" s="7"/>
    </row>
    <row r="9" spans="2:5" ht="15.75" thickBot="1" x14ac:dyDescent="0.3">
      <c r="B9" s="72" t="s">
        <v>459</v>
      </c>
      <c r="C9" s="23" t="s">
        <v>2026</v>
      </c>
      <c r="D9" s="23" t="s">
        <v>2027</v>
      </c>
      <c r="E9" s="24"/>
    </row>
    <row r="10" spans="2:5" ht="25.5" x14ac:dyDescent="0.25">
      <c r="B10" s="8" t="s">
        <v>169</v>
      </c>
      <c r="C10" s="22" t="s">
        <v>2028</v>
      </c>
      <c r="D10" s="22" t="s">
        <v>2029</v>
      </c>
      <c r="E10" s="9"/>
    </row>
    <row r="12" spans="2:5" ht="33" customHeight="1" x14ac:dyDescent="0.25">
      <c r="B12" s="37" t="s">
        <v>456</v>
      </c>
      <c r="C12" s="73" t="s">
        <v>170</v>
      </c>
      <c r="D12" s="73"/>
      <c r="E12" s="74"/>
    </row>
    <row r="13" spans="2:5" ht="28.5" customHeight="1" x14ac:dyDescent="0.25">
      <c r="B13" s="36" t="s">
        <v>7</v>
      </c>
      <c r="C13" s="10" t="s">
        <v>384</v>
      </c>
      <c r="D13" s="10" t="s">
        <v>385</v>
      </c>
      <c r="E13" s="10" t="s">
        <v>386</v>
      </c>
    </row>
    <row r="14" spans="2:5" x14ac:dyDescent="0.25">
      <c r="B14" s="4" t="s">
        <v>10</v>
      </c>
      <c r="C14" s="5" t="s">
        <v>2030</v>
      </c>
      <c r="D14" s="5" t="s">
        <v>2030</v>
      </c>
      <c r="E14" s="6"/>
    </row>
    <row r="15" spans="2:5" x14ac:dyDescent="0.25">
      <c r="B15" s="4" t="s">
        <v>672</v>
      </c>
      <c r="C15" s="5" t="s">
        <v>2031</v>
      </c>
      <c r="D15" s="5" t="s">
        <v>2032</v>
      </c>
      <c r="E15" s="7"/>
    </row>
    <row r="16" spans="2:5" x14ac:dyDescent="0.25">
      <c r="B16" s="4" t="s">
        <v>247</v>
      </c>
      <c r="C16" s="5" t="s">
        <v>2033</v>
      </c>
      <c r="D16" s="5" t="s">
        <v>2033</v>
      </c>
      <c r="E16" s="7"/>
    </row>
    <row r="17" spans="2:5" x14ac:dyDescent="0.25">
      <c r="B17" s="4" t="s">
        <v>235</v>
      </c>
      <c r="C17" s="5" t="s">
        <v>2034</v>
      </c>
      <c r="D17" s="5" t="s">
        <v>2035</v>
      </c>
      <c r="E17" s="7"/>
    </row>
    <row r="18" spans="2:5" x14ac:dyDescent="0.25">
      <c r="B18" s="4" t="s">
        <v>15</v>
      </c>
      <c r="C18" s="5" t="s">
        <v>2036</v>
      </c>
      <c r="D18" s="7"/>
      <c r="E18" s="7"/>
    </row>
    <row r="19" spans="2:5" x14ac:dyDescent="0.25">
      <c r="B19" s="4" t="s">
        <v>76</v>
      </c>
      <c r="C19" s="5" t="s">
        <v>2037</v>
      </c>
      <c r="D19" s="5" t="s">
        <v>2038</v>
      </c>
      <c r="E19" s="7"/>
    </row>
    <row r="20" spans="2:5" x14ac:dyDescent="0.25">
      <c r="B20" s="4" t="s">
        <v>107</v>
      </c>
      <c r="C20" s="5" t="s">
        <v>2039</v>
      </c>
      <c r="D20" s="5" t="s">
        <v>2040</v>
      </c>
      <c r="E20" s="7"/>
    </row>
    <row r="21" spans="2:5" x14ac:dyDescent="0.25">
      <c r="B21" s="12" t="s">
        <v>222</v>
      </c>
      <c r="C21" s="7"/>
      <c r="D21" s="5" t="s">
        <v>2041</v>
      </c>
      <c r="E21" s="7"/>
    </row>
    <row r="22" spans="2:5" x14ac:dyDescent="0.25">
      <c r="B22" s="12" t="s">
        <v>8</v>
      </c>
      <c r="C22" s="5" t="s">
        <v>2042</v>
      </c>
      <c r="D22" s="7"/>
      <c r="E22" s="7"/>
    </row>
    <row r="23" spans="2:5" ht="15.75" thickBot="1" x14ac:dyDescent="0.3">
      <c r="B23" s="12" t="s">
        <v>542</v>
      </c>
      <c r="C23" s="5" t="s">
        <v>2026</v>
      </c>
      <c r="D23" s="7"/>
      <c r="E23" s="11"/>
    </row>
    <row r="24" spans="2:5" ht="15.75" thickBot="1" x14ac:dyDescent="0.3">
      <c r="B24" s="38" t="s">
        <v>1206</v>
      </c>
      <c r="C24" s="39" t="s">
        <v>2043</v>
      </c>
      <c r="D24" s="39" t="s">
        <v>2044</v>
      </c>
      <c r="E24" s="11"/>
    </row>
    <row r="25" spans="2:5" ht="25.5" x14ac:dyDescent="0.25">
      <c r="B25" s="8" t="s">
        <v>169</v>
      </c>
      <c r="C25" s="22" t="s">
        <v>2022</v>
      </c>
      <c r="D25" s="22" t="s">
        <v>2023</v>
      </c>
      <c r="E25" s="9"/>
    </row>
    <row r="27" spans="2:5" ht="31.5" customHeight="1" x14ac:dyDescent="0.25">
      <c r="B27" s="37" t="s">
        <v>458</v>
      </c>
      <c r="C27" s="75" t="s">
        <v>170</v>
      </c>
      <c r="D27" s="73"/>
      <c r="E27" s="74"/>
    </row>
    <row r="28" spans="2:5" ht="28.5" customHeight="1" x14ac:dyDescent="0.25">
      <c r="B28" s="10" t="s">
        <v>7</v>
      </c>
      <c r="C28" s="10" t="s">
        <v>384</v>
      </c>
      <c r="D28" s="10" t="s">
        <v>385</v>
      </c>
      <c r="E28" s="10" t="s">
        <v>386</v>
      </c>
    </row>
    <row r="29" spans="2:5" x14ac:dyDescent="0.25">
      <c r="B29" s="4" t="s">
        <v>10</v>
      </c>
      <c r="C29" s="5" t="s">
        <v>2030</v>
      </c>
      <c r="D29" s="5" t="s">
        <v>2030</v>
      </c>
      <c r="E29" s="6"/>
    </row>
    <row r="30" spans="2:5" x14ac:dyDescent="0.25">
      <c r="B30" s="4" t="s">
        <v>672</v>
      </c>
      <c r="C30" s="5" t="s">
        <v>2045</v>
      </c>
      <c r="D30" s="5" t="s">
        <v>2046</v>
      </c>
      <c r="E30" s="7"/>
    </row>
    <row r="31" spans="2:5" x14ac:dyDescent="0.25">
      <c r="B31" s="4" t="s">
        <v>247</v>
      </c>
      <c r="C31" s="5" t="s">
        <v>2047</v>
      </c>
      <c r="D31" s="5" t="s">
        <v>2048</v>
      </c>
      <c r="E31" s="7"/>
    </row>
    <row r="32" spans="2:5" x14ac:dyDescent="0.25">
      <c r="B32" s="4" t="s">
        <v>235</v>
      </c>
      <c r="C32" s="5" t="s">
        <v>2049</v>
      </c>
      <c r="D32" s="5" t="s">
        <v>2050</v>
      </c>
      <c r="E32" s="7"/>
    </row>
    <row r="33" spans="2:5" x14ac:dyDescent="0.25">
      <c r="B33" s="4" t="s">
        <v>15</v>
      </c>
      <c r="C33" s="5" t="s">
        <v>2051</v>
      </c>
      <c r="D33" s="7"/>
      <c r="E33" s="7"/>
    </row>
    <row r="34" spans="2:5" x14ac:dyDescent="0.25">
      <c r="B34" s="4" t="s">
        <v>76</v>
      </c>
      <c r="C34" s="5" t="s">
        <v>2037</v>
      </c>
      <c r="D34" s="5" t="s">
        <v>2038</v>
      </c>
      <c r="E34" s="7"/>
    </row>
    <row r="35" spans="2:5" x14ac:dyDescent="0.25">
      <c r="B35" s="4" t="s">
        <v>107</v>
      </c>
      <c r="C35" s="5" t="s">
        <v>2052</v>
      </c>
      <c r="D35" s="5" t="s">
        <v>2053</v>
      </c>
      <c r="E35" s="7"/>
    </row>
    <row r="36" spans="2:5" x14ac:dyDescent="0.25">
      <c r="B36" s="12" t="s">
        <v>222</v>
      </c>
      <c r="C36" s="7"/>
      <c r="D36" s="5" t="s">
        <v>2041</v>
      </c>
      <c r="E36" s="7"/>
    </row>
    <row r="37" spans="2:5" x14ac:dyDescent="0.25">
      <c r="B37" s="12" t="s">
        <v>8</v>
      </c>
      <c r="C37" s="5" t="s">
        <v>2054</v>
      </c>
      <c r="D37" s="7"/>
      <c r="E37" s="7"/>
    </row>
    <row r="38" spans="2:5" ht="15.75" thickBot="1" x14ac:dyDescent="0.3">
      <c r="B38" s="12" t="s">
        <v>542</v>
      </c>
      <c r="C38" s="5" t="s">
        <v>2055</v>
      </c>
      <c r="D38" s="7"/>
      <c r="E38" s="11"/>
    </row>
    <row r="39" spans="2:5" ht="15.75" thickBot="1" x14ac:dyDescent="0.3">
      <c r="B39" s="38" t="s">
        <v>1206</v>
      </c>
      <c r="C39" s="39" t="s">
        <v>2043</v>
      </c>
      <c r="D39" s="39" t="s">
        <v>2044</v>
      </c>
      <c r="E39" s="11"/>
    </row>
    <row r="40" spans="2:5" ht="25.5" x14ac:dyDescent="0.25">
      <c r="B40" s="8" t="s">
        <v>169</v>
      </c>
      <c r="C40" s="22" t="s">
        <v>2024</v>
      </c>
      <c r="D40" s="22" t="s">
        <v>2025</v>
      </c>
      <c r="E40" s="9"/>
    </row>
    <row r="42" spans="2:5" ht="31.5" customHeight="1" x14ac:dyDescent="0.25">
      <c r="B42" s="37" t="s">
        <v>459</v>
      </c>
      <c r="C42" s="75" t="s">
        <v>170</v>
      </c>
      <c r="D42" s="73"/>
      <c r="E42" s="74"/>
    </row>
    <row r="43" spans="2:5" ht="28.5" customHeight="1" x14ac:dyDescent="0.25">
      <c r="B43" s="10" t="s">
        <v>7</v>
      </c>
      <c r="C43" s="10" t="s">
        <v>384</v>
      </c>
      <c r="D43" s="10" t="s">
        <v>385</v>
      </c>
      <c r="E43" s="10" t="s">
        <v>386</v>
      </c>
    </row>
    <row r="44" spans="2:5" x14ac:dyDescent="0.25">
      <c r="B44" s="4" t="s">
        <v>672</v>
      </c>
      <c r="C44" s="5" t="s">
        <v>2044</v>
      </c>
      <c r="D44" s="5" t="s">
        <v>2044</v>
      </c>
      <c r="E44" s="7"/>
    </row>
    <row r="45" spans="2:5" x14ac:dyDescent="0.25">
      <c r="B45" s="4" t="s">
        <v>247</v>
      </c>
      <c r="C45" s="5" t="s">
        <v>2044</v>
      </c>
      <c r="D45" s="5" t="s">
        <v>2044</v>
      </c>
      <c r="E45" s="7"/>
    </row>
    <row r="46" spans="2:5" ht="15.75" thickBot="1" x14ac:dyDescent="0.3">
      <c r="B46" s="4" t="s">
        <v>235</v>
      </c>
      <c r="C46" s="5" t="s">
        <v>2056</v>
      </c>
      <c r="D46" s="5" t="s">
        <v>2056</v>
      </c>
      <c r="E46" s="24"/>
    </row>
    <row r="47" spans="2:5" ht="15.75" thickBot="1" x14ac:dyDescent="0.3">
      <c r="B47" s="4" t="s">
        <v>76</v>
      </c>
      <c r="C47" s="5" t="s">
        <v>2027</v>
      </c>
      <c r="D47" s="5" t="s">
        <v>2057</v>
      </c>
      <c r="E47" s="24"/>
    </row>
    <row r="48" spans="2:5" ht="15.75" thickBot="1" x14ac:dyDescent="0.3">
      <c r="B48" s="4" t="s">
        <v>107</v>
      </c>
      <c r="C48" s="5" t="s">
        <v>2058</v>
      </c>
      <c r="D48" s="5" t="s">
        <v>2044</v>
      </c>
      <c r="E48" s="24"/>
    </row>
    <row r="49" spans="2:5" ht="25.5" x14ac:dyDescent="0.25">
      <c r="B49" s="8" t="s">
        <v>169</v>
      </c>
      <c r="C49" s="22" t="s">
        <v>2026</v>
      </c>
      <c r="D49" s="22" t="s">
        <v>2027</v>
      </c>
      <c r="E49" s="9"/>
    </row>
  </sheetData>
  <mergeCells count="4">
    <mergeCell ref="C12:E12"/>
    <mergeCell ref="C27:E27"/>
    <mergeCell ref="C42:E42"/>
    <mergeCell ref="C5:E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I743"/>
  <sheetViews>
    <sheetView zoomScale="80" zoomScaleNormal="80" workbookViewId="0">
      <pane xSplit="4" ySplit="2" topLeftCell="E3" activePane="bottomRight" state="frozen"/>
      <selection activeCell="B182" sqref="B181:B182"/>
      <selection pane="topRight" activeCell="B182" sqref="B181:B182"/>
      <selection pane="bottomLeft" activeCell="B182" sqref="B181:B182"/>
      <selection pane="bottomRight" activeCell="J1" sqref="J1:Q1048576"/>
    </sheetView>
  </sheetViews>
  <sheetFormatPr defaultRowHeight="15" x14ac:dyDescent="0.25"/>
  <cols>
    <col min="1" max="1" width="18.42578125" style="31" customWidth="1"/>
    <col min="2" max="2" width="9.140625" style="32"/>
    <col min="3" max="3" width="17.85546875" style="35" customWidth="1"/>
    <col min="4" max="4" width="12.42578125" style="29" customWidth="1"/>
    <col min="5" max="5" width="69.7109375" style="30" customWidth="1"/>
    <col min="6" max="8" width="8.42578125" style="66" bestFit="1" customWidth="1"/>
    <col min="9" max="9" width="40.42578125" style="31" customWidth="1"/>
    <col min="10" max="16384" width="9.140625" style="1"/>
  </cols>
  <sheetData>
    <row r="1" spans="1:9" ht="22.9" customHeight="1" x14ac:dyDescent="0.25">
      <c r="A1" s="76" t="s">
        <v>674</v>
      </c>
      <c r="B1" s="77"/>
      <c r="C1" s="77"/>
      <c r="D1" s="77"/>
      <c r="E1" s="77"/>
      <c r="F1" s="77"/>
      <c r="G1" s="77"/>
      <c r="H1" s="77"/>
      <c r="I1" s="78"/>
    </row>
    <row r="2" spans="1:9" x14ac:dyDescent="0.25">
      <c r="A2" s="25" t="s">
        <v>7</v>
      </c>
      <c r="B2" s="26" t="s">
        <v>4</v>
      </c>
      <c r="C2" s="25" t="s">
        <v>9</v>
      </c>
      <c r="D2" s="27" t="s">
        <v>5</v>
      </c>
      <c r="E2" s="28" t="s">
        <v>6</v>
      </c>
      <c r="F2" s="28" t="s">
        <v>456</v>
      </c>
      <c r="G2" s="28" t="s">
        <v>458</v>
      </c>
      <c r="H2" s="28" t="s">
        <v>459</v>
      </c>
      <c r="I2" s="25" t="s">
        <v>224</v>
      </c>
    </row>
    <row r="3" spans="1:9" s="40" customFormat="1" x14ac:dyDescent="0.25">
      <c r="A3" s="70" t="s">
        <v>10</v>
      </c>
      <c r="B3" s="33" t="s">
        <v>740</v>
      </c>
      <c r="C3" s="52" t="s">
        <v>700</v>
      </c>
      <c r="D3" s="53" t="s">
        <v>499</v>
      </c>
      <c r="E3" s="21" t="s">
        <v>741</v>
      </c>
      <c r="F3" s="54" t="s">
        <v>457</v>
      </c>
      <c r="G3" s="54" t="s">
        <v>457</v>
      </c>
      <c r="H3" s="54" t="s">
        <v>913</v>
      </c>
      <c r="I3" s="49"/>
    </row>
    <row r="4" spans="1:9" s="40" customFormat="1" x14ac:dyDescent="0.25">
      <c r="A4" s="70" t="s">
        <v>10</v>
      </c>
      <c r="B4" s="33" t="s">
        <v>740</v>
      </c>
      <c r="C4" s="52" t="s">
        <v>700</v>
      </c>
      <c r="D4" s="47" t="s">
        <v>500</v>
      </c>
      <c r="E4" s="48" t="s">
        <v>742</v>
      </c>
      <c r="F4" s="54" t="s">
        <v>457</v>
      </c>
      <c r="G4" s="54" t="s">
        <v>457</v>
      </c>
      <c r="H4" s="54" t="s">
        <v>913</v>
      </c>
      <c r="I4" s="49"/>
    </row>
    <row r="5" spans="1:9" s="40" customFormat="1" x14ac:dyDescent="0.25">
      <c r="A5" s="70" t="s">
        <v>10</v>
      </c>
      <c r="B5" s="33" t="s">
        <v>740</v>
      </c>
      <c r="C5" s="52" t="s">
        <v>700</v>
      </c>
      <c r="D5" s="47" t="s">
        <v>743</v>
      </c>
      <c r="E5" s="48" t="s">
        <v>744</v>
      </c>
      <c r="F5" s="54" t="s">
        <v>457</v>
      </c>
      <c r="G5" s="54" t="s">
        <v>457</v>
      </c>
      <c r="H5" s="54" t="s">
        <v>913</v>
      </c>
      <c r="I5" s="49"/>
    </row>
    <row r="6" spans="1:9" s="40" customFormat="1" x14ac:dyDescent="0.25">
      <c r="A6" s="70" t="s">
        <v>10</v>
      </c>
      <c r="B6" s="33" t="s">
        <v>740</v>
      </c>
      <c r="C6" s="52" t="s">
        <v>700</v>
      </c>
      <c r="D6" s="47" t="s">
        <v>745</v>
      </c>
      <c r="E6" s="48" t="s">
        <v>746</v>
      </c>
      <c r="F6" s="54" t="s">
        <v>457</v>
      </c>
      <c r="G6" s="54" t="s">
        <v>457</v>
      </c>
      <c r="H6" s="54" t="s">
        <v>913</v>
      </c>
      <c r="I6" s="49"/>
    </row>
    <row r="7" spans="1:9" s="40" customFormat="1" x14ac:dyDescent="0.25">
      <c r="A7" s="70" t="s">
        <v>10</v>
      </c>
      <c r="B7" s="33" t="s">
        <v>740</v>
      </c>
      <c r="C7" s="52" t="s">
        <v>700</v>
      </c>
      <c r="D7" s="47" t="s">
        <v>747</v>
      </c>
      <c r="E7" s="48" t="s">
        <v>748</v>
      </c>
      <c r="F7" s="54" t="s">
        <v>457</v>
      </c>
      <c r="G7" s="54" t="s">
        <v>457</v>
      </c>
      <c r="H7" s="54" t="s">
        <v>913</v>
      </c>
      <c r="I7" s="49"/>
    </row>
    <row r="8" spans="1:9" s="40" customFormat="1" x14ac:dyDescent="0.25">
      <c r="A8" s="70" t="s">
        <v>10</v>
      </c>
      <c r="B8" s="33" t="s">
        <v>740</v>
      </c>
      <c r="C8" s="52" t="s">
        <v>1341</v>
      </c>
      <c r="D8" s="47" t="s">
        <v>1345</v>
      </c>
      <c r="E8" s="48" t="s">
        <v>1346</v>
      </c>
      <c r="F8" s="54" t="s">
        <v>457</v>
      </c>
      <c r="G8" s="54" t="s">
        <v>457</v>
      </c>
      <c r="H8" s="54" t="s">
        <v>913</v>
      </c>
      <c r="I8" s="49"/>
    </row>
    <row r="9" spans="1:9" s="40" customFormat="1" x14ac:dyDescent="0.25">
      <c r="A9" s="70" t="s">
        <v>10</v>
      </c>
      <c r="B9" s="33" t="s">
        <v>740</v>
      </c>
      <c r="C9" s="52" t="s">
        <v>700</v>
      </c>
      <c r="D9" s="47" t="s">
        <v>749</v>
      </c>
      <c r="E9" s="48" t="s">
        <v>750</v>
      </c>
      <c r="F9" s="54" t="s">
        <v>457</v>
      </c>
      <c r="G9" s="54" t="s">
        <v>457</v>
      </c>
      <c r="H9" s="54" t="s">
        <v>913</v>
      </c>
      <c r="I9" s="49"/>
    </row>
    <row r="10" spans="1:9" s="40" customFormat="1" x14ac:dyDescent="0.25">
      <c r="A10" s="70" t="s">
        <v>10</v>
      </c>
      <c r="B10" s="33" t="s">
        <v>740</v>
      </c>
      <c r="C10" s="52" t="s">
        <v>700</v>
      </c>
      <c r="D10" s="47" t="s">
        <v>751</v>
      </c>
      <c r="E10" s="48" t="s">
        <v>752</v>
      </c>
      <c r="F10" s="54" t="s">
        <v>457</v>
      </c>
      <c r="G10" s="54" t="s">
        <v>457</v>
      </c>
      <c r="H10" s="54" t="s">
        <v>913</v>
      </c>
      <c r="I10" s="49"/>
    </row>
    <row r="11" spans="1:9" s="40" customFormat="1" x14ac:dyDescent="0.25">
      <c r="A11" s="70" t="s">
        <v>10</v>
      </c>
      <c r="B11" s="33" t="s">
        <v>740</v>
      </c>
      <c r="C11" s="52" t="s">
        <v>700</v>
      </c>
      <c r="D11" s="47" t="s">
        <v>753</v>
      </c>
      <c r="E11" s="48" t="s">
        <v>754</v>
      </c>
      <c r="F11" s="54" t="s">
        <v>457</v>
      </c>
      <c r="G11" s="54" t="s">
        <v>457</v>
      </c>
      <c r="H11" s="54" t="s">
        <v>913</v>
      </c>
      <c r="I11" s="49"/>
    </row>
    <row r="12" spans="1:9" s="40" customFormat="1" x14ac:dyDescent="0.25">
      <c r="A12" s="70" t="s">
        <v>10</v>
      </c>
      <c r="B12" s="33" t="s">
        <v>740</v>
      </c>
      <c r="C12" s="52" t="s">
        <v>700</v>
      </c>
      <c r="D12" s="47" t="s">
        <v>755</v>
      </c>
      <c r="E12" s="48" t="s">
        <v>756</v>
      </c>
      <c r="F12" s="54" t="s">
        <v>457</v>
      </c>
      <c r="G12" s="54" t="s">
        <v>457</v>
      </c>
      <c r="H12" s="54" t="s">
        <v>913</v>
      </c>
      <c r="I12" s="49"/>
    </row>
    <row r="13" spans="1:9" s="40" customFormat="1" x14ac:dyDescent="0.25">
      <c r="A13" s="70" t="s">
        <v>10</v>
      </c>
      <c r="B13" s="33" t="s">
        <v>460</v>
      </c>
      <c r="C13" s="52" t="s">
        <v>455</v>
      </c>
      <c r="D13" s="47" t="s">
        <v>461</v>
      </c>
      <c r="E13" s="48" t="s">
        <v>462</v>
      </c>
      <c r="F13" s="54" t="s">
        <v>457</v>
      </c>
      <c r="G13" s="54" t="s">
        <v>457</v>
      </c>
      <c r="H13" s="54" t="s">
        <v>913</v>
      </c>
      <c r="I13" s="49"/>
    </row>
    <row r="14" spans="1:9" s="40" customFormat="1" x14ac:dyDescent="0.25">
      <c r="A14" s="70" t="s">
        <v>10</v>
      </c>
      <c r="B14" s="33" t="s">
        <v>460</v>
      </c>
      <c r="C14" s="52" t="s">
        <v>455</v>
      </c>
      <c r="D14" s="47" t="s">
        <v>463</v>
      </c>
      <c r="E14" s="48" t="s">
        <v>464</v>
      </c>
      <c r="F14" s="54" t="s">
        <v>457</v>
      </c>
      <c r="G14" s="54" t="s">
        <v>457</v>
      </c>
      <c r="H14" s="54" t="s">
        <v>913</v>
      </c>
      <c r="I14" s="49"/>
    </row>
    <row r="15" spans="1:9" s="44" customFormat="1" x14ac:dyDescent="0.25">
      <c r="A15" s="70" t="s">
        <v>10</v>
      </c>
      <c r="B15" s="33" t="s">
        <v>460</v>
      </c>
      <c r="C15" s="52" t="s">
        <v>455</v>
      </c>
      <c r="D15" s="47" t="s">
        <v>465</v>
      </c>
      <c r="E15" s="48" t="s">
        <v>466</v>
      </c>
      <c r="F15" s="54" t="s">
        <v>457</v>
      </c>
      <c r="G15" s="54" t="s">
        <v>457</v>
      </c>
      <c r="H15" s="54" t="s">
        <v>913</v>
      </c>
      <c r="I15" s="49"/>
    </row>
    <row r="16" spans="1:9" s="40" customFormat="1" x14ac:dyDescent="0.25">
      <c r="A16" s="70" t="s">
        <v>10</v>
      </c>
      <c r="B16" s="33" t="s">
        <v>460</v>
      </c>
      <c r="C16" s="52" t="s">
        <v>455</v>
      </c>
      <c r="D16" s="47" t="s">
        <v>467</v>
      </c>
      <c r="E16" s="48" t="s">
        <v>468</v>
      </c>
      <c r="F16" s="54" t="s">
        <v>457</v>
      </c>
      <c r="G16" s="54" t="s">
        <v>457</v>
      </c>
      <c r="H16" s="54" t="s">
        <v>913</v>
      </c>
      <c r="I16" s="49"/>
    </row>
    <row r="17" spans="1:9" s="40" customFormat="1" x14ac:dyDescent="0.25">
      <c r="A17" s="70" t="s">
        <v>10</v>
      </c>
      <c r="B17" s="33" t="s">
        <v>460</v>
      </c>
      <c r="C17" s="52" t="s">
        <v>455</v>
      </c>
      <c r="D17" s="47" t="s">
        <v>469</v>
      </c>
      <c r="E17" s="48" t="s">
        <v>470</v>
      </c>
      <c r="F17" s="54" t="s">
        <v>457</v>
      </c>
      <c r="G17" s="54" t="s">
        <v>457</v>
      </c>
      <c r="H17" s="54" t="s">
        <v>913</v>
      </c>
      <c r="I17" s="49"/>
    </row>
    <row r="18" spans="1:9" s="40" customFormat="1" x14ac:dyDescent="0.25">
      <c r="A18" s="70" t="s">
        <v>10</v>
      </c>
      <c r="B18" s="33" t="s">
        <v>460</v>
      </c>
      <c r="C18" s="52" t="s">
        <v>455</v>
      </c>
      <c r="D18" s="53" t="s">
        <v>471</v>
      </c>
      <c r="E18" s="21" t="s">
        <v>472</v>
      </c>
      <c r="F18" s="54" t="s">
        <v>457</v>
      </c>
      <c r="G18" s="54" t="s">
        <v>457</v>
      </c>
      <c r="H18" s="54" t="s">
        <v>913</v>
      </c>
      <c r="I18" s="49"/>
    </row>
    <row r="19" spans="1:9" s="40" customFormat="1" x14ac:dyDescent="0.25">
      <c r="A19" s="70" t="s">
        <v>10</v>
      </c>
      <c r="B19" s="33" t="s">
        <v>460</v>
      </c>
      <c r="C19" s="52" t="s">
        <v>455</v>
      </c>
      <c r="D19" s="53" t="s">
        <v>473</v>
      </c>
      <c r="E19" s="21" t="s">
        <v>474</v>
      </c>
      <c r="F19" s="54" t="s">
        <v>457</v>
      </c>
      <c r="G19" s="54" t="s">
        <v>457</v>
      </c>
      <c r="H19" s="54" t="s">
        <v>913</v>
      </c>
      <c r="I19" s="49"/>
    </row>
    <row r="20" spans="1:9" s="40" customFormat="1" x14ac:dyDescent="0.25">
      <c r="A20" s="70" t="s">
        <v>10</v>
      </c>
      <c r="B20" s="33" t="s">
        <v>460</v>
      </c>
      <c r="C20" s="52" t="s">
        <v>455</v>
      </c>
      <c r="D20" s="53" t="s">
        <v>475</v>
      </c>
      <c r="E20" s="21" t="s">
        <v>476</v>
      </c>
      <c r="F20" s="54" t="s">
        <v>457</v>
      </c>
      <c r="G20" s="54" t="s">
        <v>457</v>
      </c>
      <c r="H20" s="54" t="s">
        <v>913</v>
      </c>
      <c r="I20" s="49"/>
    </row>
    <row r="21" spans="1:9" s="40" customFormat="1" x14ac:dyDescent="0.25">
      <c r="A21" s="70" t="s">
        <v>10</v>
      </c>
      <c r="B21" s="33" t="s">
        <v>460</v>
      </c>
      <c r="C21" s="52" t="s">
        <v>455</v>
      </c>
      <c r="D21" s="53" t="s">
        <v>477</v>
      </c>
      <c r="E21" s="21" t="s">
        <v>478</v>
      </c>
      <c r="F21" s="54" t="s">
        <v>457</v>
      </c>
      <c r="G21" s="54" t="s">
        <v>457</v>
      </c>
      <c r="H21" s="54" t="s">
        <v>913</v>
      </c>
      <c r="I21" s="49"/>
    </row>
    <row r="22" spans="1:9" s="40" customFormat="1" x14ac:dyDescent="0.25">
      <c r="A22" s="70" t="s">
        <v>10</v>
      </c>
      <c r="B22" s="33" t="s">
        <v>460</v>
      </c>
      <c r="C22" s="52" t="s">
        <v>455</v>
      </c>
      <c r="D22" s="53" t="s">
        <v>479</v>
      </c>
      <c r="E22" s="21" t="s">
        <v>480</v>
      </c>
      <c r="F22" s="54" t="s">
        <v>457</v>
      </c>
      <c r="G22" s="54" t="s">
        <v>457</v>
      </c>
      <c r="H22" s="54" t="s">
        <v>913</v>
      </c>
      <c r="I22" s="49"/>
    </row>
    <row r="23" spans="1:9" s="40" customFormat="1" x14ac:dyDescent="0.25">
      <c r="A23" s="70" t="s">
        <v>10</v>
      </c>
      <c r="B23" s="33" t="s">
        <v>460</v>
      </c>
      <c r="C23" s="52" t="s">
        <v>455</v>
      </c>
      <c r="D23" s="53" t="s">
        <v>481</v>
      </c>
      <c r="E23" s="21" t="s">
        <v>482</v>
      </c>
      <c r="F23" s="54" t="s">
        <v>457</v>
      </c>
      <c r="G23" s="54" t="s">
        <v>457</v>
      </c>
      <c r="H23" s="54" t="s">
        <v>913</v>
      </c>
      <c r="I23" s="49"/>
    </row>
    <row r="24" spans="1:9" s="40" customFormat="1" x14ac:dyDescent="0.25">
      <c r="A24" s="70" t="s">
        <v>10</v>
      </c>
      <c r="B24" s="33" t="s">
        <v>460</v>
      </c>
      <c r="C24" s="52" t="s">
        <v>455</v>
      </c>
      <c r="D24" s="53" t="s">
        <v>481</v>
      </c>
      <c r="E24" s="21" t="s">
        <v>483</v>
      </c>
      <c r="F24" s="54" t="s">
        <v>457</v>
      </c>
      <c r="G24" s="54" t="s">
        <v>457</v>
      </c>
      <c r="H24" s="54" t="s">
        <v>913</v>
      </c>
      <c r="I24" s="49"/>
    </row>
    <row r="25" spans="1:9" s="44" customFormat="1" x14ac:dyDescent="0.25">
      <c r="A25" s="70" t="s">
        <v>672</v>
      </c>
      <c r="B25" s="79" t="s">
        <v>131</v>
      </c>
      <c r="C25" s="52" t="s">
        <v>132</v>
      </c>
      <c r="D25" s="47" t="s">
        <v>108</v>
      </c>
      <c r="E25" s="48" t="s">
        <v>109</v>
      </c>
      <c r="F25" s="54" t="s">
        <v>457</v>
      </c>
      <c r="G25" s="54" t="s">
        <v>913</v>
      </c>
      <c r="H25" s="54" t="s">
        <v>913</v>
      </c>
      <c r="I25" s="49"/>
    </row>
    <row r="26" spans="1:9" s="44" customFormat="1" x14ac:dyDescent="0.25">
      <c r="A26" s="70" t="s">
        <v>672</v>
      </c>
      <c r="B26" s="79" t="s">
        <v>131</v>
      </c>
      <c r="C26" s="52" t="s">
        <v>246</v>
      </c>
      <c r="D26" s="47" t="s">
        <v>248</v>
      </c>
      <c r="E26" s="48" t="s">
        <v>249</v>
      </c>
      <c r="F26" s="54" t="s">
        <v>457</v>
      </c>
      <c r="G26" s="54" t="s">
        <v>913</v>
      </c>
      <c r="H26" s="54" t="s">
        <v>913</v>
      </c>
      <c r="I26" s="49"/>
    </row>
    <row r="27" spans="1:9" s="44" customFormat="1" x14ac:dyDescent="0.25">
      <c r="A27" s="70" t="s">
        <v>672</v>
      </c>
      <c r="B27" s="79" t="s">
        <v>131</v>
      </c>
      <c r="C27" s="52" t="s">
        <v>246</v>
      </c>
      <c r="D27" s="47" t="s">
        <v>250</v>
      </c>
      <c r="E27" s="48" t="s">
        <v>251</v>
      </c>
      <c r="F27" s="54" t="s">
        <v>457</v>
      </c>
      <c r="G27" s="54" t="s">
        <v>913</v>
      </c>
      <c r="H27" s="54" t="s">
        <v>913</v>
      </c>
      <c r="I27" s="49"/>
    </row>
    <row r="28" spans="1:9" s="44" customFormat="1" x14ac:dyDescent="0.25">
      <c r="A28" s="70" t="s">
        <v>672</v>
      </c>
      <c r="B28" s="79" t="s">
        <v>131</v>
      </c>
      <c r="C28" s="52" t="s">
        <v>246</v>
      </c>
      <c r="D28" s="47" t="s">
        <v>252</v>
      </c>
      <c r="E28" s="48" t="s">
        <v>253</v>
      </c>
      <c r="F28" s="54" t="s">
        <v>457</v>
      </c>
      <c r="G28" s="54" t="s">
        <v>913</v>
      </c>
      <c r="H28" s="54" t="s">
        <v>913</v>
      </c>
      <c r="I28" s="49"/>
    </row>
    <row r="29" spans="1:9" s="44" customFormat="1" x14ac:dyDescent="0.25">
      <c r="A29" s="70" t="s">
        <v>672</v>
      </c>
      <c r="B29" s="79" t="s">
        <v>131</v>
      </c>
      <c r="C29" s="52" t="s">
        <v>699</v>
      </c>
      <c r="D29" s="47" t="s">
        <v>833</v>
      </c>
      <c r="E29" s="48" t="s">
        <v>834</v>
      </c>
      <c r="F29" s="54" t="s">
        <v>457</v>
      </c>
      <c r="G29" s="54" t="s">
        <v>913</v>
      </c>
      <c r="H29" s="54" t="s">
        <v>913</v>
      </c>
      <c r="I29" s="49"/>
    </row>
    <row r="30" spans="1:9" s="44" customFormat="1" x14ac:dyDescent="0.25">
      <c r="A30" s="70" t="s">
        <v>672</v>
      </c>
      <c r="B30" s="79" t="s">
        <v>131</v>
      </c>
      <c r="C30" s="52" t="s">
        <v>699</v>
      </c>
      <c r="D30" s="47" t="s">
        <v>835</v>
      </c>
      <c r="E30" s="48" t="s">
        <v>836</v>
      </c>
      <c r="F30" s="54" t="s">
        <v>457</v>
      </c>
      <c r="G30" s="54" t="s">
        <v>913</v>
      </c>
      <c r="H30" s="54" t="s">
        <v>913</v>
      </c>
      <c r="I30" s="49"/>
    </row>
    <row r="31" spans="1:9" s="44" customFormat="1" x14ac:dyDescent="0.25">
      <c r="A31" s="70" t="s">
        <v>672</v>
      </c>
      <c r="B31" s="79" t="s">
        <v>131</v>
      </c>
      <c r="C31" s="52" t="s">
        <v>1340</v>
      </c>
      <c r="D31" s="47" t="s">
        <v>1188</v>
      </c>
      <c r="E31" s="48" t="s">
        <v>1347</v>
      </c>
      <c r="F31" s="54" t="s">
        <v>457</v>
      </c>
      <c r="G31" s="54" t="s">
        <v>913</v>
      </c>
      <c r="H31" s="54" t="s">
        <v>913</v>
      </c>
      <c r="I31" s="49"/>
    </row>
    <row r="32" spans="1:9" s="44" customFormat="1" x14ac:dyDescent="0.25">
      <c r="A32" s="70" t="s">
        <v>672</v>
      </c>
      <c r="B32" s="79" t="s">
        <v>131</v>
      </c>
      <c r="C32" s="52" t="s">
        <v>699</v>
      </c>
      <c r="D32" s="47" t="s">
        <v>837</v>
      </c>
      <c r="E32" s="48" t="s">
        <v>838</v>
      </c>
      <c r="F32" s="54" t="s">
        <v>457</v>
      </c>
      <c r="G32" s="54" t="s">
        <v>913</v>
      </c>
      <c r="H32" s="54" t="s">
        <v>913</v>
      </c>
      <c r="I32" s="49"/>
    </row>
    <row r="33" spans="1:9" s="44" customFormat="1" x14ac:dyDescent="0.25">
      <c r="A33" s="70" t="s">
        <v>672</v>
      </c>
      <c r="B33" s="79" t="s">
        <v>131</v>
      </c>
      <c r="C33" s="52" t="s">
        <v>1030</v>
      </c>
      <c r="D33" s="47" t="s">
        <v>1031</v>
      </c>
      <c r="E33" s="48" t="s">
        <v>1032</v>
      </c>
      <c r="F33" s="54" t="s">
        <v>457</v>
      </c>
      <c r="G33" s="54" t="s">
        <v>913</v>
      </c>
      <c r="H33" s="54" t="s">
        <v>913</v>
      </c>
      <c r="I33" s="49"/>
    </row>
    <row r="34" spans="1:9" s="44" customFormat="1" x14ac:dyDescent="0.25">
      <c r="A34" s="70" t="s">
        <v>672</v>
      </c>
      <c r="B34" s="79" t="s">
        <v>131</v>
      </c>
      <c r="C34" s="52" t="s">
        <v>1030</v>
      </c>
      <c r="D34" s="47" t="s">
        <v>1033</v>
      </c>
      <c r="E34" s="48" t="s">
        <v>1034</v>
      </c>
      <c r="F34" s="54" t="s">
        <v>457</v>
      </c>
      <c r="G34" s="54" t="s">
        <v>913</v>
      </c>
      <c r="H34" s="54" t="s">
        <v>913</v>
      </c>
      <c r="I34" s="49"/>
    </row>
    <row r="35" spans="1:9" s="44" customFormat="1" x14ac:dyDescent="0.25">
      <c r="A35" s="70" t="s">
        <v>672</v>
      </c>
      <c r="B35" s="79" t="s">
        <v>131</v>
      </c>
      <c r="C35" s="52" t="s">
        <v>1030</v>
      </c>
      <c r="D35" s="47" t="s">
        <v>1035</v>
      </c>
      <c r="E35" s="48" t="s">
        <v>1036</v>
      </c>
      <c r="F35" s="54" t="s">
        <v>457</v>
      </c>
      <c r="G35" s="54" t="s">
        <v>913</v>
      </c>
      <c r="H35" s="54" t="s">
        <v>913</v>
      </c>
      <c r="I35" s="49"/>
    </row>
    <row r="36" spans="1:9" s="44" customFormat="1" x14ac:dyDescent="0.25">
      <c r="A36" s="70" t="s">
        <v>672</v>
      </c>
      <c r="B36" s="79" t="s">
        <v>131</v>
      </c>
      <c r="C36" s="52" t="s">
        <v>1030</v>
      </c>
      <c r="D36" s="47" t="s">
        <v>1037</v>
      </c>
      <c r="E36" s="48" t="s">
        <v>1038</v>
      </c>
      <c r="F36" s="54" t="s">
        <v>457</v>
      </c>
      <c r="G36" s="54" t="s">
        <v>913</v>
      </c>
      <c r="H36" s="54" t="s">
        <v>913</v>
      </c>
      <c r="I36" s="49"/>
    </row>
    <row r="37" spans="1:9" s="44" customFormat="1" x14ac:dyDescent="0.25">
      <c r="A37" s="70" t="s">
        <v>672</v>
      </c>
      <c r="B37" s="79" t="s">
        <v>131</v>
      </c>
      <c r="C37" s="52" t="s">
        <v>1030</v>
      </c>
      <c r="D37" s="47" t="s">
        <v>839</v>
      </c>
      <c r="E37" s="48" t="s">
        <v>840</v>
      </c>
      <c r="F37" s="54" t="s">
        <v>457</v>
      </c>
      <c r="G37" s="54" t="s">
        <v>913</v>
      </c>
      <c r="H37" s="54" t="s">
        <v>913</v>
      </c>
      <c r="I37" s="49"/>
    </row>
    <row r="38" spans="1:9" s="44" customFormat="1" x14ac:dyDescent="0.25">
      <c r="A38" s="70" t="s">
        <v>672</v>
      </c>
      <c r="B38" s="79" t="s">
        <v>131</v>
      </c>
      <c r="C38" s="52" t="s">
        <v>1030</v>
      </c>
      <c r="D38" s="47" t="s">
        <v>619</v>
      </c>
      <c r="E38" s="48" t="s">
        <v>841</v>
      </c>
      <c r="F38" s="54" t="s">
        <v>457</v>
      </c>
      <c r="G38" s="54" t="s">
        <v>913</v>
      </c>
      <c r="H38" s="54" t="s">
        <v>913</v>
      </c>
      <c r="I38" s="49"/>
    </row>
    <row r="39" spans="1:9" s="44" customFormat="1" x14ac:dyDescent="0.25">
      <c r="A39" s="70" t="s">
        <v>672</v>
      </c>
      <c r="B39" s="79" t="s">
        <v>131</v>
      </c>
      <c r="C39" s="52" t="s">
        <v>1030</v>
      </c>
      <c r="D39" s="47" t="s">
        <v>620</v>
      </c>
      <c r="E39" s="48" t="s">
        <v>842</v>
      </c>
      <c r="F39" s="54" t="s">
        <v>457</v>
      </c>
      <c r="G39" s="54" t="s">
        <v>913</v>
      </c>
      <c r="H39" s="54" t="s">
        <v>913</v>
      </c>
      <c r="I39" s="49"/>
    </row>
    <row r="40" spans="1:9" s="44" customFormat="1" x14ac:dyDescent="0.25">
      <c r="A40" s="70" t="s">
        <v>672</v>
      </c>
      <c r="B40" s="79" t="s">
        <v>131</v>
      </c>
      <c r="C40" s="52" t="s">
        <v>1030</v>
      </c>
      <c r="D40" s="47" t="s">
        <v>621</v>
      </c>
      <c r="E40" s="48" t="s">
        <v>843</v>
      </c>
      <c r="F40" s="54" t="s">
        <v>457</v>
      </c>
      <c r="G40" s="54" t="s">
        <v>913</v>
      </c>
      <c r="H40" s="54" t="s">
        <v>913</v>
      </c>
      <c r="I40" s="49"/>
    </row>
    <row r="41" spans="1:9" s="44" customFormat="1" x14ac:dyDescent="0.25">
      <c r="A41" s="70" t="s">
        <v>672</v>
      </c>
      <c r="B41" s="79" t="s">
        <v>131</v>
      </c>
      <c r="C41" s="52" t="s">
        <v>1030</v>
      </c>
      <c r="D41" s="47" t="s">
        <v>110</v>
      </c>
      <c r="E41" s="48" t="s">
        <v>111</v>
      </c>
      <c r="F41" s="54" t="s">
        <v>457</v>
      </c>
      <c r="G41" s="54" t="s">
        <v>913</v>
      </c>
      <c r="H41" s="54" t="s">
        <v>913</v>
      </c>
      <c r="I41" s="49"/>
    </row>
    <row r="42" spans="1:9" s="44" customFormat="1" x14ac:dyDescent="0.25">
      <c r="A42" s="70" t="s">
        <v>672</v>
      </c>
      <c r="B42" s="79" t="s">
        <v>131</v>
      </c>
      <c r="C42" s="52" t="s">
        <v>1030</v>
      </c>
      <c r="D42" s="47" t="s">
        <v>112</v>
      </c>
      <c r="E42" s="48" t="s">
        <v>113</v>
      </c>
      <c r="F42" s="54" t="s">
        <v>457</v>
      </c>
      <c r="G42" s="54" t="s">
        <v>913</v>
      </c>
      <c r="H42" s="54" t="s">
        <v>913</v>
      </c>
      <c r="I42" s="49"/>
    </row>
    <row r="43" spans="1:9" s="44" customFormat="1" x14ac:dyDescent="0.25">
      <c r="A43" s="70" t="s">
        <v>672</v>
      </c>
      <c r="B43" s="79" t="s">
        <v>131</v>
      </c>
      <c r="C43" s="52" t="s">
        <v>1030</v>
      </c>
      <c r="D43" s="47" t="s">
        <v>114</v>
      </c>
      <c r="E43" s="48" t="s">
        <v>115</v>
      </c>
      <c r="F43" s="54" t="s">
        <v>457</v>
      </c>
      <c r="G43" s="54" t="s">
        <v>913</v>
      </c>
      <c r="H43" s="54" t="s">
        <v>913</v>
      </c>
      <c r="I43" s="49"/>
    </row>
    <row r="44" spans="1:9" s="44" customFormat="1" x14ac:dyDescent="0.25">
      <c r="A44" s="70" t="s">
        <v>672</v>
      </c>
      <c r="B44" s="79" t="s">
        <v>131</v>
      </c>
      <c r="C44" s="52" t="s">
        <v>1030</v>
      </c>
      <c r="D44" s="47" t="s">
        <v>254</v>
      </c>
      <c r="E44" s="48" t="s">
        <v>255</v>
      </c>
      <c r="F44" s="54" t="s">
        <v>457</v>
      </c>
      <c r="G44" s="54" t="s">
        <v>913</v>
      </c>
      <c r="H44" s="54" t="s">
        <v>913</v>
      </c>
      <c r="I44" s="49"/>
    </row>
    <row r="45" spans="1:9" s="44" customFormat="1" x14ac:dyDescent="0.25">
      <c r="A45" s="70" t="s">
        <v>672</v>
      </c>
      <c r="B45" s="79" t="s">
        <v>131</v>
      </c>
      <c r="C45" s="52" t="s">
        <v>1030</v>
      </c>
      <c r="D45" s="47" t="s">
        <v>844</v>
      </c>
      <c r="E45" s="48" t="s">
        <v>1794</v>
      </c>
      <c r="F45" s="54" t="s">
        <v>457</v>
      </c>
      <c r="G45" s="54" t="s">
        <v>913</v>
      </c>
      <c r="H45" s="54" t="s">
        <v>913</v>
      </c>
      <c r="I45" s="49"/>
    </row>
    <row r="46" spans="1:9" s="44" customFormat="1" x14ac:dyDescent="0.25">
      <c r="A46" s="70" t="s">
        <v>672</v>
      </c>
      <c r="B46" s="79" t="s">
        <v>131</v>
      </c>
      <c r="C46" s="52" t="s">
        <v>1030</v>
      </c>
      <c r="D46" s="47" t="s">
        <v>256</v>
      </c>
      <c r="E46" s="48" t="s">
        <v>1795</v>
      </c>
      <c r="F46" s="54" t="s">
        <v>457</v>
      </c>
      <c r="G46" s="54" t="s">
        <v>913</v>
      </c>
      <c r="H46" s="54" t="s">
        <v>913</v>
      </c>
      <c r="I46" s="49"/>
    </row>
    <row r="47" spans="1:9" s="44" customFormat="1" x14ac:dyDescent="0.25">
      <c r="A47" s="70" t="s">
        <v>672</v>
      </c>
      <c r="B47" s="79" t="s">
        <v>131</v>
      </c>
      <c r="C47" s="52" t="s">
        <v>1030</v>
      </c>
      <c r="D47" s="47" t="s">
        <v>1014</v>
      </c>
      <c r="E47" s="48" t="s">
        <v>1796</v>
      </c>
      <c r="F47" s="54" t="s">
        <v>457</v>
      </c>
      <c r="G47" s="54" t="s">
        <v>913</v>
      </c>
      <c r="H47" s="54" t="s">
        <v>913</v>
      </c>
      <c r="I47" s="49"/>
    </row>
    <row r="48" spans="1:9" s="44" customFormat="1" x14ac:dyDescent="0.25">
      <c r="A48" s="70" t="s">
        <v>672</v>
      </c>
      <c r="B48" s="79" t="s">
        <v>131</v>
      </c>
      <c r="C48" s="52" t="s">
        <v>1030</v>
      </c>
      <c r="D48" s="47" t="s">
        <v>845</v>
      </c>
      <c r="E48" s="48" t="s">
        <v>846</v>
      </c>
      <c r="F48" s="54" t="s">
        <v>457</v>
      </c>
      <c r="G48" s="54" t="s">
        <v>913</v>
      </c>
      <c r="H48" s="54" t="s">
        <v>913</v>
      </c>
      <c r="I48" s="49"/>
    </row>
    <row r="49" spans="1:9" s="44" customFormat="1" x14ac:dyDescent="0.25">
      <c r="A49" s="70" t="s">
        <v>672</v>
      </c>
      <c r="B49" s="79" t="s">
        <v>131</v>
      </c>
      <c r="C49" s="52" t="s">
        <v>1030</v>
      </c>
      <c r="D49" s="47" t="s">
        <v>847</v>
      </c>
      <c r="E49" s="48" t="s">
        <v>848</v>
      </c>
      <c r="F49" s="54" t="s">
        <v>457</v>
      </c>
      <c r="G49" s="54" t="s">
        <v>913</v>
      </c>
      <c r="H49" s="54" t="s">
        <v>913</v>
      </c>
      <c r="I49" s="49"/>
    </row>
    <row r="50" spans="1:9" s="44" customFormat="1" x14ac:dyDescent="0.25">
      <c r="A50" s="70" t="s">
        <v>672</v>
      </c>
      <c r="B50" s="79" t="s">
        <v>131</v>
      </c>
      <c r="C50" s="52" t="s">
        <v>1340</v>
      </c>
      <c r="D50" s="47" t="s">
        <v>1209</v>
      </c>
      <c r="E50" s="48" t="s">
        <v>1210</v>
      </c>
      <c r="F50" s="54" t="s">
        <v>457</v>
      </c>
      <c r="G50" s="54" t="s">
        <v>913</v>
      </c>
      <c r="H50" s="54" t="s">
        <v>913</v>
      </c>
      <c r="I50" s="49"/>
    </row>
    <row r="51" spans="1:9" s="44" customFormat="1" x14ac:dyDescent="0.25">
      <c r="A51" s="70" t="s">
        <v>672</v>
      </c>
      <c r="B51" s="79" t="s">
        <v>131</v>
      </c>
      <c r="C51" s="52" t="s">
        <v>1340</v>
      </c>
      <c r="D51" s="47" t="s">
        <v>1211</v>
      </c>
      <c r="E51" s="48" t="s">
        <v>1212</v>
      </c>
      <c r="F51" s="54" t="s">
        <v>457</v>
      </c>
      <c r="G51" s="54" t="s">
        <v>913</v>
      </c>
      <c r="H51" s="54" t="s">
        <v>913</v>
      </c>
      <c r="I51" s="49"/>
    </row>
    <row r="52" spans="1:9" s="44" customFormat="1" x14ac:dyDescent="0.25">
      <c r="A52" s="70" t="s">
        <v>672</v>
      </c>
      <c r="B52" s="79" t="s">
        <v>131</v>
      </c>
      <c r="C52" s="52" t="s">
        <v>1340</v>
      </c>
      <c r="D52" s="47" t="s">
        <v>1213</v>
      </c>
      <c r="E52" s="48" t="s">
        <v>1214</v>
      </c>
      <c r="F52" s="54" t="s">
        <v>457</v>
      </c>
      <c r="G52" s="54" t="s">
        <v>913</v>
      </c>
      <c r="H52" s="54" t="s">
        <v>913</v>
      </c>
      <c r="I52" s="49"/>
    </row>
    <row r="53" spans="1:9" s="44" customFormat="1" x14ac:dyDescent="0.25">
      <c r="A53" s="70" t="s">
        <v>672</v>
      </c>
      <c r="B53" s="79" t="s">
        <v>131</v>
      </c>
      <c r="C53" s="52" t="s">
        <v>1340</v>
      </c>
      <c r="D53" s="47" t="s">
        <v>1215</v>
      </c>
      <c r="E53" s="48" t="s">
        <v>1797</v>
      </c>
      <c r="F53" s="54" t="s">
        <v>457</v>
      </c>
      <c r="G53" s="54" t="s">
        <v>913</v>
      </c>
      <c r="H53" s="54" t="s">
        <v>913</v>
      </c>
      <c r="I53" s="49"/>
    </row>
    <row r="54" spans="1:9" x14ac:dyDescent="0.25">
      <c r="A54" s="70" t="s">
        <v>672</v>
      </c>
      <c r="B54" s="79" t="s">
        <v>131</v>
      </c>
      <c r="C54" s="52" t="s">
        <v>1340</v>
      </c>
      <c r="D54" s="47" t="s">
        <v>1216</v>
      </c>
      <c r="E54" s="48" t="s">
        <v>1217</v>
      </c>
      <c r="F54" s="54" t="s">
        <v>457</v>
      </c>
      <c r="G54" s="54" t="s">
        <v>913</v>
      </c>
      <c r="H54" s="54" t="s">
        <v>913</v>
      </c>
      <c r="I54" s="49"/>
    </row>
    <row r="55" spans="1:9" x14ac:dyDescent="0.25">
      <c r="A55" s="70" t="s">
        <v>672</v>
      </c>
      <c r="B55" s="79" t="s">
        <v>131</v>
      </c>
      <c r="C55" s="52" t="s">
        <v>1030</v>
      </c>
      <c r="D55" s="47" t="s">
        <v>849</v>
      </c>
      <c r="E55" s="48" t="s">
        <v>850</v>
      </c>
      <c r="F55" s="54" t="s">
        <v>457</v>
      </c>
      <c r="G55" s="54" t="s">
        <v>913</v>
      </c>
      <c r="H55" s="54" t="s">
        <v>913</v>
      </c>
      <c r="I55" s="49"/>
    </row>
    <row r="56" spans="1:9" x14ac:dyDescent="0.25">
      <c r="A56" s="70" t="s">
        <v>672</v>
      </c>
      <c r="B56" s="79" t="s">
        <v>131</v>
      </c>
      <c r="C56" s="52" t="s">
        <v>1030</v>
      </c>
      <c r="D56" s="47" t="s">
        <v>622</v>
      </c>
      <c r="E56" s="48" t="s">
        <v>851</v>
      </c>
      <c r="F56" s="54" t="s">
        <v>457</v>
      </c>
      <c r="G56" s="54" t="s">
        <v>913</v>
      </c>
      <c r="H56" s="54" t="s">
        <v>913</v>
      </c>
      <c r="I56" s="49"/>
    </row>
    <row r="57" spans="1:9" x14ac:dyDescent="0.25">
      <c r="A57" s="70" t="s">
        <v>672</v>
      </c>
      <c r="B57" s="79" t="s">
        <v>131</v>
      </c>
      <c r="C57" s="52" t="s">
        <v>1030</v>
      </c>
      <c r="D57" s="47" t="s">
        <v>852</v>
      </c>
      <c r="E57" s="48" t="s">
        <v>1798</v>
      </c>
      <c r="F57" s="54" t="s">
        <v>457</v>
      </c>
      <c r="G57" s="54" t="s">
        <v>913</v>
      </c>
      <c r="H57" s="54" t="s">
        <v>913</v>
      </c>
      <c r="I57" s="49"/>
    </row>
    <row r="58" spans="1:9" x14ac:dyDescent="0.25">
      <c r="A58" s="70" t="s">
        <v>672</v>
      </c>
      <c r="B58" s="79" t="s">
        <v>131</v>
      </c>
      <c r="C58" s="52" t="s">
        <v>1030</v>
      </c>
      <c r="D58" s="47" t="s">
        <v>853</v>
      </c>
      <c r="E58" s="48" t="s">
        <v>1799</v>
      </c>
      <c r="F58" s="54" t="s">
        <v>457</v>
      </c>
      <c r="G58" s="54" t="s">
        <v>913</v>
      </c>
      <c r="H58" s="54" t="s">
        <v>913</v>
      </c>
      <c r="I58" s="49"/>
    </row>
    <row r="59" spans="1:9" x14ac:dyDescent="0.25">
      <c r="A59" s="70" t="s">
        <v>672</v>
      </c>
      <c r="B59" s="79" t="s">
        <v>131</v>
      </c>
      <c r="C59" s="52" t="s">
        <v>1030</v>
      </c>
      <c r="D59" s="47" t="s">
        <v>854</v>
      </c>
      <c r="E59" s="48" t="s">
        <v>1800</v>
      </c>
      <c r="F59" s="54" t="s">
        <v>457</v>
      </c>
      <c r="G59" s="54" t="s">
        <v>913</v>
      </c>
      <c r="H59" s="54" t="s">
        <v>913</v>
      </c>
      <c r="I59" s="49"/>
    </row>
    <row r="60" spans="1:9" x14ac:dyDescent="0.25">
      <c r="A60" s="70" t="s">
        <v>672</v>
      </c>
      <c r="B60" s="79" t="s">
        <v>131</v>
      </c>
      <c r="C60" s="52" t="s">
        <v>1030</v>
      </c>
      <c r="D60" s="47" t="s">
        <v>257</v>
      </c>
      <c r="E60" s="48" t="s">
        <v>642</v>
      </c>
      <c r="F60" s="54" t="s">
        <v>457</v>
      </c>
      <c r="G60" s="54" t="s">
        <v>913</v>
      </c>
      <c r="H60" s="54" t="s">
        <v>913</v>
      </c>
      <c r="I60" s="49"/>
    </row>
    <row r="61" spans="1:9" x14ac:dyDescent="0.25">
      <c r="A61" s="70" t="s">
        <v>672</v>
      </c>
      <c r="B61" s="79" t="s">
        <v>131</v>
      </c>
      <c r="C61" s="52" t="s">
        <v>1030</v>
      </c>
      <c r="D61" s="47" t="s">
        <v>524</v>
      </c>
      <c r="E61" s="48" t="s">
        <v>623</v>
      </c>
      <c r="F61" s="54" t="s">
        <v>457</v>
      </c>
      <c r="G61" s="54" t="s">
        <v>913</v>
      </c>
      <c r="H61" s="54" t="s">
        <v>913</v>
      </c>
      <c r="I61" s="49"/>
    </row>
    <row r="62" spans="1:9" x14ac:dyDescent="0.25">
      <c r="A62" s="70" t="s">
        <v>672</v>
      </c>
      <c r="B62" s="79" t="s">
        <v>131</v>
      </c>
      <c r="C62" s="52" t="s">
        <v>1030</v>
      </c>
      <c r="D62" s="47" t="s">
        <v>258</v>
      </c>
      <c r="E62" s="48" t="s">
        <v>259</v>
      </c>
      <c r="F62" s="54" t="s">
        <v>457</v>
      </c>
      <c r="G62" s="54" t="s">
        <v>913</v>
      </c>
      <c r="H62" s="54" t="s">
        <v>913</v>
      </c>
      <c r="I62" s="49"/>
    </row>
    <row r="63" spans="1:9" x14ac:dyDescent="0.25">
      <c r="A63" s="70" t="s">
        <v>672</v>
      </c>
      <c r="B63" s="79" t="s">
        <v>131</v>
      </c>
      <c r="C63" s="52" t="s">
        <v>1030</v>
      </c>
      <c r="D63" s="47" t="s">
        <v>260</v>
      </c>
      <c r="E63" s="48" t="s">
        <v>261</v>
      </c>
      <c r="F63" s="54" t="s">
        <v>457</v>
      </c>
      <c r="G63" s="54" t="s">
        <v>913</v>
      </c>
      <c r="H63" s="54" t="s">
        <v>913</v>
      </c>
      <c r="I63" s="49"/>
    </row>
    <row r="64" spans="1:9" x14ac:dyDescent="0.25">
      <c r="A64" s="70" t="s">
        <v>672</v>
      </c>
      <c r="B64" s="79" t="s">
        <v>131</v>
      </c>
      <c r="C64" s="52" t="s">
        <v>1030</v>
      </c>
      <c r="D64" s="47" t="s">
        <v>262</v>
      </c>
      <c r="E64" s="48" t="s">
        <v>263</v>
      </c>
      <c r="F64" s="54" t="s">
        <v>457</v>
      </c>
      <c r="G64" s="54" t="s">
        <v>913</v>
      </c>
      <c r="H64" s="54" t="s">
        <v>913</v>
      </c>
      <c r="I64" s="49"/>
    </row>
    <row r="65" spans="1:9" x14ac:dyDescent="0.25">
      <c r="A65" s="70" t="s">
        <v>672</v>
      </c>
      <c r="B65" s="79" t="s">
        <v>131</v>
      </c>
      <c r="C65" s="52" t="s">
        <v>1030</v>
      </c>
      <c r="D65" s="47" t="s">
        <v>624</v>
      </c>
      <c r="E65" s="48" t="s">
        <v>625</v>
      </c>
      <c r="F65" s="54" t="s">
        <v>457</v>
      </c>
      <c r="G65" s="54" t="s">
        <v>913</v>
      </c>
      <c r="H65" s="54" t="s">
        <v>913</v>
      </c>
      <c r="I65" s="49"/>
    </row>
    <row r="66" spans="1:9" x14ac:dyDescent="0.25">
      <c r="A66" s="70" t="s">
        <v>672</v>
      </c>
      <c r="B66" s="79" t="s">
        <v>131</v>
      </c>
      <c r="C66" s="52" t="s">
        <v>1340</v>
      </c>
      <c r="D66" s="47" t="s">
        <v>1348</v>
      </c>
      <c r="E66" s="48" t="s">
        <v>1349</v>
      </c>
      <c r="F66" s="54" t="s">
        <v>457</v>
      </c>
      <c r="G66" s="54" t="s">
        <v>913</v>
      </c>
      <c r="H66" s="54" t="s">
        <v>913</v>
      </c>
      <c r="I66" s="49"/>
    </row>
    <row r="67" spans="1:9" x14ac:dyDescent="0.25">
      <c r="A67" s="70" t="s">
        <v>672</v>
      </c>
      <c r="B67" s="79" t="s">
        <v>131</v>
      </c>
      <c r="C67" s="52" t="s">
        <v>1340</v>
      </c>
      <c r="D67" s="47" t="s">
        <v>1350</v>
      </c>
      <c r="E67" s="48" t="s">
        <v>1351</v>
      </c>
      <c r="F67" s="54" t="s">
        <v>457</v>
      </c>
      <c r="G67" s="54" t="s">
        <v>913</v>
      </c>
      <c r="H67" s="54" t="s">
        <v>913</v>
      </c>
      <c r="I67" s="49"/>
    </row>
    <row r="68" spans="1:9" x14ac:dyDescent="0.25">
      <c r="A68" s="70" t="s">
        <v>672</v>
      </c>
      <c r="B68" s="79" t="s">
        <v>131</v>
      </c>
      <c r="C68" s="52" t="s">
        <v>1340</v>
      </c>
      <c r="D68" s="47" t="s">
        <v>1352</v>
      </c>
      <c r="E68" s="48" t="s">
        <v>1353</v>
      </c>
      <c r="F68" s="54" t="s">
        <v>457</v>
      </c>
      <c r="G68" s="54" t="s">
        <v>913</v>
      </c>
      <c r="H68" s="54" t="s">
        <v>913</v>
      </c>
      <c r="I68" s="49"/>
    </row>
    <row r="69" spans="1:9" x14ac:dyDescent="0.25">
      <c r="A69" s="70" t="s">
        <v>672</v>
      </c>
      <c r="B69" s="79" t="s">
        <v>131</v>
      </c>
      <c r="C69" s="52" t="s">
        <v>1340</v>
      </c>
      <c r="D69" s="47" t="s">
        <v>1354</v>
      </c>
      <c r="E69" s="48" t="s">
        <v>1801</v>
      </c>
      <c r="F69" s="54" t="s">
        <v>457</v>
      </c>
      <c r="G69" s="54" t="s">
        <v>913</v>
      </c>
      <c r="H69" s="54" t="s">
        <v>913</v>
      </c>
      <c r="I69" s="49"/>
    </row>
    <row r="70" spans="1:9" x14ac:dyDescent="0.25">
      <c r="A70" s="70" t="s">
        <v>672</v>
      </c>
      <c r="B70" s="79" t="s">
        <v>131</v>
      </c>
      <c r="C70" s="52" t="s">
        <v>1030</v>
      </c>
      <c r="D70" s="47" t="s">
        <v>1039</v>
      </c>
      <c r="E70" s="48" t="s">
        <v>1802</v>
      </c>
      <c r="F70" s="54" t="s">
        <v>457</v>
      </c>
      <c r="G70" s="54" t="s">
        <v>913</v>
      </c>
      <c r="H70" s="54" t="s">
        <v>913</v>
      </c>
      <c r="I70" s="49"/>
    </row>
    <row r="71" spans="1:9" x14ac:dyDescent="0.25">
      <c r="A71" s="70" t="s">
        <v>672</v>
      </c>
      <c r="B71" s="79" t="s">
        <v>131</v>
      </c>
      <c r="C71" s="52" t="s">
        <v>1030</v>
      </c>
      <c r="D71" s="47" t="s">
        <v>1040</v>
      </c>
      <c r="E71" s="48" t="s">
        <v>1041</v>
      </c>
      <c r="F71" s="54" t="s">
        <v>457</v>
      </c>
      <c r="G71" s="54" t="s">
        <v>913</v>
      </c>
      <c r="H71" s="54" t="s">
        <v>913</v>
      </c>
      <c r="I71" s="49"/>
    </row>
    <row r="72" spans="1:9" x14ac:dyDescent="0.25">
      <c r="A72" s="70" t="s">
        <v>672</v>
      </c>
      <c r="B72" s="79" t="s">
        <v>131</v>
      </c>
      <c r="C72" s="52" t="s">
        <v>1030</v>
      </c>
      <c r="D72" s="47" t="s">
        <v>1042</v>
      </c>
      <c r="E72" s="48" t="s">
        <v>1043</v>
      </c>
      <c r="F72" s="54" t="s">
        <v>457</v>
      </c>
      <c r="G72" s="54" t="s">
        <v>913</v>
      </c>
      <c r="H72" s="54" t="s">
        <v>913</v>
      </c>
      <c r="I72" s="49"/>
    </row>
    <row r="73" spans="1:9" x14ac:dyDescent="0.25">
      <c r="A73" s="70" t="s">
        <v>672</v>
      </c>
      <c r="B73" s="79" t="s">
        <v>131</v>
      </c>
      <c r="C73" s="52" t="s">
        <v>1030</v>
      </c>
      <c r="D73" s="47" t="s">
        <v>1044</v>
      </c>
      <c r="E73" s="48" t="s">
        <v>1045</v>
      </c>
      <c r="F73" s="54" t="s">
        <v>457</v>
      </c>
      <c r="G73" s="54" t="s">
        <v>913</v>
      </c>
      <c r="H73" s="54" t="s">
        <v>913</v>
      </c>
      <c r="I73" s="49"/>
    </row>
    <row r="74" spans="1:9" x14ac:dyDescent="0.25">
      <c r="A74" s="70" t="s">
        <v>672</v>
      </c>
      <c r="B74" s="79" t="s">
        <v>131</v>
      </c>
      <c r="C74" s="52" t="s">
        <v>1030</v>
      </c>
      <c r="D74" s="47" t="s">
        <v>1046</v>
      </c>
      <c r="E74" s="48" t="s">
        <v>1047</v>
      </c>
      <c r="F74" s="54" t="s">
        <v>457</v>
      </c>
      <c r="G74" s="54" t="s">
        <v>913</v>
      </c>
      <c r="H74" s="54" t="s">
        <v>913</v>
      </c>
      <c r="I74" s="49"/>
    </row>
    <row r="75" spans="1:9" x14ac:dyDescent="0.25">
      <c r="A75" s="70" t="s">
        <v>672</v>
      </c>
      <c r="B75" s="79" t="s">
        <v>131</v>
      </c>
      <c r="C75" s="52" t="s">
        <v>1030</v>
      </c>
      <c r="D75" s="47" t="s">
        <v>855</v>
      </c>
      <c r="E75" s="48" t="s">
        <v>856</v>
      </c>
      <c r="F75" s="54" t="s">
        <v>457</v>
      </c>
      <c r="G75" s="54" t="s">
        <v>913</v>
      </c>
      <c r="H75" s="54" t="s">
        <v>913</v>
      </c>
      <c r="I75" s="49"/>
    </row>
    <row r="76" spans="1:9" x14ac:dyDescent="0.25">
      <c r="A76" s="70" t="s">
        <v>672</v>
      </c>
      <c r="B76" s="79" t="s">
        <v>131</v>
      </c>
      <c r="C76" s="52" t="s">
        <v>1030</v>
      </c>
      <c r="D76" s="47" t="s">
        <v>857</v>
      </c>
      <c r="E76" s="48" t="s">
        <v>858</v>
      </c>
      <c r="F76" s="54" t="s">
        <v>457</v>
      </c>
      <c r="G76" s="54" t="s">
        <v>913</v>
      </c>
      <c r="H76" s="54" t="s">
        <v>913</v>
      </c>
      <c r="I76" s="49"/>
    </row>
    <row r="77" spans="1:9" x14ac:dyDescent="0.25">
      <c r="A77" s="70" t="s">
        <v>672</v>
      </c>
      <c r="B77" s="79" t="s">
        <v>131</v>
      </c>
      <c r="C77" s="52" t="s">
        <v>1030</v>
      </c>
      <c r="D77" s="47" t="s">
        <v>859</v>
      </c>
      <c r="E77" s="48" t="s">
        <v>860</v>
      </c>
      <c r="F77" s="54" t="s">
        <v>457</v>
      </c>
      <c r="G77" s="54" t="s">
        <v>913</v>
      </c>
      <c r="H77" s="54" t="s">
        <v>913</v>
      </c>
      <c r="I77" s="49"/>
    </row>
    <row r="78" spans="1:9" x14ac:dyDescent="0.25">
      <c r="A78" s="70" t="s">
        <v>672</v>
      </c>
      <c r="B78" s="79" t="s">
        <v>131</v>
      </c>
      <c r="C78" s="52" t="s">
        <v>1030</v>
      </c>
      <c r="D78" s="47" t="s">
        <v>861</v>
      </c>
      <c r="E78" s="48" t="s">
        <v>862</v>
      </c>
      <c r="F78" s="54" t="s">
        <v>457</v>
      </c>
      <c r="G78" s="54" t="s">
        <v>913</v>
      </c>
      <c r="H78" s="54" t="s">
        <v>913</v>
      </c>
      <c r="I78" s="49"/>
    </row>
    <row r="79" spans="1:9" x14ac:dyDescent="0.25">
      <c r="A79" s="70" t="s">
        <v>672</v>
      </c>
      <c r="B79" s="79" t="s">
        <v>131</v>
      </c>
      <c r="C79" s="52" t="s">
        <v>1030</v>
      </c>
      <c r="D79" s="47" t="s">
        <v>863</v>
      </c>
      <c r="E79" s="48" t="s">
        <v>864</v>
      </c>
      <c r="F79" s="54" t="s">
        <v>457</v>
      </c>
      <c r="G79" s="54" t="s">
        <v>913</v>
      </c>
      <c r="H79" s="54" t="s">
        <v>913</v>
      </c>
      <c r="I79" s="49"/>
    </row>
    <row r="80" spans="1:9" x14ac:dyDescent="0.25">
      <c r="A80" s="70" t="s">
        <v>672</v>
      </c>
      <c r="B80" s="79" t="s">
        <v>131</v>
      </c>
      <c r="C80" s="52" t="s">
        <v>1030</v>
      </c>
      <c r="D80" s="47" t="s">
        <v>626</v>
      </c>
      <c r="E80" s="48" t="s">
        <v>865</v>
      </c>
      <c r="F80" s="54" t="s">
        <v>457</v>
      </c>
      <c r="G80" s="54" t="s">
        <v>913</v>
      </c>
      <c r="H80" s="54" t="s">
        <v>913</v>
      </c>
      <c r="I80" s="49"/>
    </row>
    <row r="81" spans="1:9" x14ac:dyDescent="0.25">
      <c r="A81" s="70" t="s">
        <v>672</v>
      </c>
      <c r="B81" s="79" t="s">
        <v>131</v>
      </c>
      <c r="C81" s="52" t="s">
        <v>1030</v>
      </c>
      <c r="D81" s="47" t="s">
        <v>116</v>
      </c>
      <c r="E81" s="48" t="s">
        <v>117</v>
      </c>
      <c r="F81" s="54" t="s">
        <v>457</v>
      </c>
      <c r="G81" s="54" t="s">
        <v>913</v>
      </c>
      <c r="H81" s="54" t="s">
        <v>913</v>
      </c>
      <c r="I81" s="49"/>
    </row>
    <row r="82" spans="1:9" x14ac:dyDescent="0.25">
      <c r="A82" s="70" t="s">
        <v>672</v>
      </c>
      <c r="B82" s="79" t="s">
        <v>131</v>
      </c>
      <c r="C82" s="52" t="s">
        <v>1030</v>
      </c>
      <c r="D82" s="47" t="s">
        <v>118</v>
      </c>
      <c r="E82" s="48" t="s">
        <v>119</v>
      </c>
      <c r="F82" s="54" t="s">
        <v>457</v>
      </c>
      <c r="G82" s="54" t="s">
        <v>913</v>
      </c>
      <c r="H82" s="54" t="s">
        <v>913</v>
      </c>
      <c r="I82" s="49"/>
    </row>
    <row r="83" spans="1:9" x14ac:dyDescent="0.25">
      <c r="A83" s="70" t="s">
        <v>672</v>
      </c>
      <c r="B83" s="79" t="s">
        <v>131</v>
      </c>
      <c r="C83" s="52" t="s">
        <v>1030</v>
      </c>
      <c r="D83" s="47" t="s">
        <v>866</v>
      </c>
      <c r="E83" s="48" t="s">
        <v>867</v>
      </c>
      <c r="F83" s="54" t="s">
        <v>457</v>
      </c>
      <c r="G83" s="54" t="s">
        <v>913</v>
      </c>
      <c r="H83" s="54" t="s">
        <v>913</v>
      </c>
      <c r="I83" s="49"/>
    </row>
    <row r="84" spans="1:9" x14ac:dyDescent="0.25">
      <c r="A84" s="70" t="s">
        <v>672</v>
      </c>
      <c r="B84" s="79" t="s">
        <v>131</v>
      </c>
      <c r="C84" s="52" t="s">
        <v>1030</v>
      </c>
      <c r="D84" s="47" t="s">
        <v>120</v>
      </c>
      <c r="E84" s="48" t="s">
        <v>121</v>
      </c>
      <c r="F84" s="54" t="s">
        <v>457</v>
      </c>
      <c r="G84" s="54" t="s">
        <v>913</v>
      </c>
      <c r="H84" s="54" t="s">
        <v>913</v>
      </c>
      <c r="I84" s="49"/>
    </row>
    <row r="85" spans="1:9" x14ac:dyDescent="0.25">
      <c r="A85" s="70" t="s">
        <v>672</v>
      </c>
      <c r="B85" s="79" t="s">
        <v>131</v>
      </c>
      <c r="C85" s="52" t="s">
        <v>1030</v>
      </c>
      <c r="D85" s="47" t="s">
        <v>264</v>
      </c>
      <c r="E85" s="48" t="s">
        <v>265</v>
      </c>
      <c r="F85" s="54" t="s">
        <v>457</v>
      </c>
      <c r="G85" s="54" t="s">
        <v>913</v>
      </c>
      <c r="H85" s="54" t="s">
        <v>913</v>
      </c>
      <c r="I85" s="49"/>
    </row>
    <row r="86" spans="1:9" x14ac:dyDescent="0.25">
      <c r="A86" s="70" t="s">
        <v>672</v>
      </c>
      <c r="B86" s="79" t="s">
        <v>131</v>
      </c>
      <c r="C86" s="52" t="s">
        <v>1030</v>
      </c>
      <c r="D86" s="47" t="s">
        <v>122</v>
      </c>
      <c r="E86" s="48" t="s">
        <v>123</v>
      </c>
      <c r="F86" s="54" t="s">
        <v>457</v>
      </c>
      <c r="G86" s="54" t="s">
        <v>913</v>
      </c>
      <c r="H86" s="54" t="s">
        <v>913</v>
      </c>
      <c r="I86" s="49"/>
    </row>
    <row r="87" spans="1:9" x14ac:dyDescent="0.25">
      <c r="A87" s="70" t="s">
        <v>672</v>
      </c>
      <c r="B87" s="79" t="s">
        <v>131</v>
      </c>
      <c r="C87" s="52" t="s">
        <v>1030</v>
      </c>
      <c r="D87" s="47" t="s">
        <v>124</v>
      </c>
      <c r="E87" s="48" t="s">
        <v>125</v>
      </c>
      <c r="F87" s="54" t="s">
        <v>457</v>
      </c>
      <c r="G87" s="54" t="s">
        <v>913</v>
      </c>
      <c r="H87" s="54" t="s">
        <v>913</v>
      </c>
      <c r="I87" s="49"/>
    </row>
    <row r="88" spans="1:9" x14ac:dyDescent="0.25">
      <c r="A88" s="70" t="s">
        <v>672</v>
      </c>
      <c r="B88" s="79" t="s">
        <v>131</v>
      </c>
      <c r="C88" s="52" t="s">
        <v>1030</v>
      </c>
      <c r="D88" s="47" t="s">
        <v>627</v>
      </c>
      <c r="E88" s="48" t="s">
        <v>628</v>
      </c>
      <c r="F88" s="54" t="s">
        <v>457</v>
      </c>
      <c r="G88" s="54" t="s">
        <v>913</v>
      </c>
      <c r="H88" s="54" t="s">
        <v>913</v>
      </c>
      <c r="I88" s="49"/>
    </row>
    <row r="89" spans="1:9" x14ac:dyDescent="0.25">
      <c r="A89" s="70" t="s">
        <v>672</v>
      </c>
      <c r="B89" s="79" t="s">
        <v>131</v>
      </c>
      <c r="C89" s="52" t="s">
        <v>1030</v>
      </c>
      <c r="D89" s="47" t="s">
        <v>266</v>
      </c>
      <c r="E89" s="48" t="s">
        <v>267</v>
      </c>
      <c r="F89" s="54" t="s">
        <v>457</v>
      </c>
      <c r="G89" s="54" t="s">
        <v>913</v>
      </c>
      <c r="H89" s="54" t="s">
        <v>913</v>
      </c>
      <c r="I89" s="49"/>
    </row>
    <row r="90" spans="1:9" x14ac:dyDescent="0.25">
      <c r="A90" s="70" t="s">
        <v>672</v>
      </c>
      <c r="B90" s="79" t="s">
        <v>131</v>
      </c>
      <c r="C90" s="52" t="s">
        <v>1030</v>
      </c>
      <c r="D90" s="47" t="s">
        <v>868</v>
      </c>
      <c r="E90" s="48" t="s">
        <v>869</v>
      </c>
      <c r="F90" s="54" t="s">
        <v>457</v>
      </c>
      <c r="G90" s="54" t="s">
        <v>913</v>
      </c>
      <c r="H90" s="54" t="s">
        <v>913</v>
      </c>
      <c r="I90" s="49"/>
    </row>
    <row r="91" spans="1:9" x14ac:dyDescent="0.25">
      <c r="A91" s="70" t="s">
        <v>672</v>
      </c>
      <c r="B91" s="79" t="s">
        <v>131</v>
      </c>
      <c r="C91" s="52" t="s">
        <v>1340</v>
      </c>
      <c r="D91" s="47" t="s">
        <v>1355</v>
      </c>
      <c r="E91" s="48" t="s">
        <v>1356</v>
      </c>
      <c r="F91" s="54" t="s">
        <v>457</v>
      </c>
      <c r="G91" s="54" t="s">
        <v>913</v>
      </c>
      <c r="H91" s="54" t="s">
        <v>913</v>
      </c>
      <c r="I91" s="49"/>
    </row>
    <row r="92" spans="1:9" x14ac:dyDescent="0.25">
      <c r="A92" s="70" t="s">
        <v>672</v>
      </c>
      <c r="B92" s="79" t="s">
        <v>131</v>
      </c>
      <c r="C92" s="52" t="s">
        <v>1340</v>
      </c>
      <c r="D92" s="47" t="s">
        <v>1357</v>
      </c>
      <c r="E92" s="48" t="s">
        <v>1803</v>
      </c>
      <c r="F92" s="54" t="s">
        <v>457</v>
      </c>
      <c r="G92" s="54" t="s">
        <v>913</v>
      </c>
      <c r="H92" s="54" t="s">
        <v>913</v>
      </c>
      <c r="I92" s="49"/>
    </row>
    <row r="93" spans="1:9" x14ac:dyDescent="0.25">
      <c r="A93" s="70" t="s">
        <v>672</v>
      </c>
      <c r="B93" s="79" t="s">
        <v>131</v>
      </c>
      <c r="C93" s="52" t="s">
        <v>1340</v>
      </c>
      <c r="D93" s="47" t="s">
        <v>1358</v>
      </c>
      <c r="E93" s="48" t="s">
        <v>1359</v>
      </c>
      <c r="F93" s="54" t="s">
        <v>457</v>
      </c>
      <c r="G93" s="54" t="s">
        <v>913</v>
      </c>
      <c r="H93" s="54" t="s">
        <v>913</v>
      </c>
      <c r="I93" s="49"/>
    </row>
    <row r="94" spans="1:9" x14ac:dyDescent="0.25">
      <c r="A94" s="70" t="s">
        <v>672</v>
      </c>
      <c r="B94" s="79" t="s">
        <v>131</v>
      </c>
      <c r="C94" s="52" t="s">
        <v>1340</v>
      </c>
      <c r="D94" s="47" t="s">
        <v>1360</v>
      </c>
      <c r="E94" s="48" t="s">
        <v>1361</v>
      </c>
      <c r="F94" s="54" t="s">
        <v>457</v>
      </c>
      <c r="G94" s="54" t="s">
        <v>913</v>
      </c>
      <c r="H94" s="54" t="s">
        <v>913</v>
      </c>
      <c r="I94" s="49"/>
    </row>
    <row r="95" spans="1:9" x14ac:dyDescent="0.25">
      <c r="A95" s="70" t="s">
        <v>672</v>
      </c>
      <c r="B95" s="79" t="s">
        <v>131</v>
      </c>
      <c r="C95" s="52" t="s">
        <v>1340</v>
      </c>
      <c r="D95" s="47" t="s">
        <v>1362</v>
      </c>
      <c r="E95" s="48" t="s">
        <v>1363</v>
      </c>
      <c r="F95" s="54" t="s">
        <v>457</v>
      </c>
      <c r="G95" s="54" t="s">
        <v>913</v>
      </c>
      <c r="H95" s="54" t="s">
        <v>913</v>
      </c>
      <c r="I95" s="49"/>
    </row>
    <row r="96" spans="1:9" x14ac:dyDescent="0.25">
      <c r="A96" s="70" t="s">
        <v>672</v>
      </c>
      <c r="B96" s="79" t="s">
        <v>131</v>
      </c>
      <c r="C96" s="52" t="s">
        <v>1340</v>
      </c>
      <c r="D96" s="47" t="s">
        <v>1364</v>
      </c>
      <c r="E96" s="48" t="s">
        <v>1365</v>
      </c>
      <c r="F96" s="54" t="s">
        <v>457</v>
      </c>
      <c r="G96" s="54" t="s">
        <v>913</v>
      </c>
      <c r="H96" s="54" t="s">
        <v>913</v>
      </c>
      <c r="I96" s="49"/>
    </row>
    <row r="97" spans="1:9" x14ac:dyDescent="0.25">
      <c r="A97" s="70" t="s">
        <v>672</v>
      </c>
      <c r="B97" s="79" t="s">
        <v>131</v>
      </c>
      <c r="C97" s="52" t="s">
        <v>1030</v>
      </c>
      <c r="D97" s="47" t="s">
        <v>1048</v>
      </c>
      <c r="E97" s="48" t="s">
        <v>1049</v>
      </c>
      <c r="F97" s="54" t="s">
        <v>457</v>
      </c>
      <c r="G97" s="54" t="s">
        <v>913</v>
      </c>
      <c r="H97" s="54" t="s">
        <v>913</v>
      </c>
      <c r="I97" s="49"/>
    </row>
    <row r="98" spans="1:9" x14ac:dyDescent="0.25">
      <c r="A98" s="70" t="s">
        <v>672</v>
      </c>
      <c r="B98" s="79" t="s">
        <v>131</v>
      </c>
      <c r="C98" s="52" t="s">
        <v>1030</v>
      </c>
      <c r="D98" s="47" t="s">
        <v>1050</v>
      </c>
      <c r="E98" s="48" t="s">
        <v>1051</v>
      </c>
      <c r="F98" s="54" t="s">
        <v>457</v>
      </c>
      <c r="G98" s="54" t="s">
        <v>913</v>
      </c>
      <c r="H98" s="54" t="s">
        <v>913</v>
      </c>
      <c r="I98" s="49"/>
    </row>
    <row r="99" spans="1:9" x14ac:dyDescent="0.25">
      <c r="A99" s="70" t="s">
        <v>672</v>
      </c>
      <c r="B99" s="79" t="s">
        <v>131</v>
      </c>
      <c r="C99" s="52" t="s">
        <v>1030</v>
      </c>
      <c r="D99" s="47" t="s">
        <v>1052</v>
      </c>
      <c r="E99" s="48" t="s">
        <v>1053</v>
      </c>
      <c r="F99" s="54" t="s">
        <v>457</v>
      </c>
      <c r="G99" s="54" t="s">
        <v>913</v>
      </c>
      <c r="H99" s="54" t="s">
        <v>913</v>
      </c>
      <c r="I99" s="49"/>
    </row>
    <row r="100" spans="1:9" x14ac:dyDescent="0.25">
      <c r="A100" s="70" t="s">
        <v>672</v>
      </c>
      <c r="B100" s="79" t="s">
        <v>131</v>
      </c>
      <c r="C100" s="52" t="s">
        <v>1030</v>
      </c>
      <c r="D100" s="47" t="s">
        <v>1054</v>
      </c>
      <c r="E100" s="48" t="s">
        <v>1055</v>
      </c>
      <c r="F100" s="54" t="s">
        <v>457</v>
      </c>
      <c r="G100" s="54" t="s">
        <v>913</v>
      </c>
      <c r="H100" s="54" t="s">
        <v>913</v>
      </c>
      <c r="I100" s="49"/>
    </row>
    <row r="101" spans="1:9" x14ac:dyDescent="0.25">
      <c r="A101" s="70" t="s">
        <v>672</v>
      </c>
      <c r="B101" s="79" t="s">
        <v>131</v>
      </c>
      <c r="C101" s="52" t="s">
        <v>1030</v>
      </c>
      <c r="D101" s="47" t="s">
        <v>1056</v>
      </c>
      <c r="E101" s="48" t="s">
        <v>1057</v>
      </c>
      <c r="F101" s="54" t="s">
        <v>457</v>
      </c>
      <c r="G101" s="54" t="s">
        <v>913</v>
      </c>
      <c r="H101" s="54" t="s">
        <v>913</v>
      </c>
      <c r="I101" s="49"/>
    </row>
    <row r="102" spans="1:9" x14ac:dyDescent="0.25">
      <c r="A102" s="70" t="s">
        <v>672</v>
      </c>
      <c r="B102" s="79" t="s">
        <v>131</v>
      </c>
      <c r="C102" s="52" t="s">
        <v>1030</v>
      </c>
      <c r="D102" s="47" t="s">
        <v>1058</v>
      </c>
      <c r="E102" s="48" t="s">
        <v>1059</v>
      </c>
      <c r="F102" s="54" t="s">
        <v>457</v>
      </c>
      <c r="G102" s="54" t="s">
        <v>913</v>
      </c>
      <c r="H102" s="54" t="s">
        <v>913</v>
      </c>
      <c r="I102" s="49"/>
    </row>
    <row r="103" spans="1:9" x14ac:dyDescent="0.25">
      <c r="A103" s="70" t="s">
        <v>672</v>
      </c>
      <c r="B103" s="79" t="s">
        <v>131</v>
      </c>
      <c r="C103" s="52" t="s">
        <v>1030</v>
      </c>
      <c r="D103" s="47" t="s">
        <v>1060</v>
      </c>
      <c r="E103" s="48" t="s">
        <v>1061</v>
      </c>
      <c r="F103" s="54" t="s">
        <v>457</v>
      </c>
      <c r="G103" s="54" t="s">
        <v>913</v>
      </c>
      <c r="H103" s="54" t="s">
        <v>913</v>
      </c>
      <c r="I103" s="49"/>
    </row>
    <row r="104" spans="1:9" x14ac:dyDescent="0.25">
      <c r="A104" s="70" t="s">
        <v>672</v>
      </c>
      <c r="B104" s="79" t="s">
        <v>131</v>
      </c>
      <c r="C104" s="52" t="s">
        <v>1340</v>
      </c>
      <c r="D104" s="47" t="s">
        <v>1218</v>
      </c>
      <c r="E104" s="48" t="s">
        <v>1219</v>
      </c>
      <c r="F104" s="54" t="s">
        <v>457</v>
      </c>
      <c r="G104" s="54" t="s">
        <v>913</v>
      </c>
      <c r="H104" s="54" t="s">
        <v>913</v>
      </c>
      <c r="I104" s="49"/>
    </row>
    <row r="105" spans="1:9" x14ac:dyDescent="0.25">
      <c r="A105" s="70" t="s">
        <v>672</v>
      </c>
      <c r="B105" s="79" t="s">
        <v>131</v>
      </c>
      <c r="C105" s="52" t="s">
        <v>1030</v>
      </c>
      <c r="D105" s="47" t="s">
        <v>1062</v>
      </c>
      <c r="E105" s="48" t="s">
        <v>1063</v>
      </c>
      <c r="F105" s="54" t="s">
        <v>457</v>
      </c>
      <c r="G105" s="54" t="s">
        <v>913</v>
      </c>
      <c r="H105" s="54" t="s">
        <v>913</v>
      </c>
      <c r="I105" s="49"/>
    </row>
    <row r="106" spans="1:9" x14ac:dyDescent="0.25">
      <c r="A106" s="70" t="s">
        <v>672</v>
      </c>
      <c r="B106" s="79" t="s">
        <v>131</v>
      </c>
      <c r="C106" s="52" t="s">
        <v>1030</v>
      </c>
      <c r="D106" s="47" t="s">
        <v>268</v>
      </c>
      <c r="E106" s="48" t="s">
        <v>870</v>
      </c>
      <c r="F106" s="54" t="s">
        <v>457</v>
      </c>
      <c r="G106" s="54" t="s">
        <v>913</v>
      </c>
      <c r="H106" s="54" t="s">
        <v>913</v>
      </c>
      <c r="I106" s="49"/>
    </row>
    <row r="107" spans="1:9" x14ac:dyDescent="0.25">
      <c r="A107" s="70" t="s">
        <v>672</v>
      </c>
      <c r="B107" s="79" t="s">
        <v>131</v>
      </c>
      <c r="C107" s="52" t="s">
        <v>1030</v>
      </c>
      <c r="D107" s="47" t="s">
        <v>269</v>
      </c>
      <c r="E107" s="48" t="s">
        <v>871</v>
      </c>
      <c r="F107" s="54" t="s">
        <v>457</v>
      </c>
      <c r="G107" s="54" t="s">
        <v>913</v>
      </c>
      <c r="H107" s="54" t="s">
        <v>913</v>
      </c>
      <c r="I107" s="49"/>
    </row>
    <row r="108" spans="1:9" x14ac:dyDescent="0.25">
      <c r="A108" s="70" t="s">
        <v>672</v>
      </c>
      <c r="B108" s="79" t="s">
        <v>131</v>
      </c>
      <c r="C108" s="52" t="s">
        <v>1030</v>
      </c>
      <c r="D108" s="47" t="s">
        <v>629</v>
      </c>
      <c r="E108" s="48" t="s">
        <v>872</v>
      </c>
      <c r="F108" s="54" t="s">
        <v>457</v>
      </c>
      <c r="G108" s="54" t="s">
        <v>913</v>
      </c>
      <c r="H108" s="54" t="s">
        <v>913</v>
      </c>
      <c r="I108" s="49"/>
    </row>
    <row r="109" spans="1:9" x14ac:dyDescent="0.25">
      <c r="A109" s="70" t="s">
        <v>672</v>
      </c>
      <c r="B109" s="79" t="s">
        <v>131</v>
      </c>
      <c r="C109" s="52" t="s">
        <v>1030</v>
      </c>
      <c r="D109" s="47" t="s">
        <v>270</v>
      </c>
      <c r="E109" s="48" t="s">
        <v>873</v>
      </c>
      <c r="F109" s="54" t="s">
        <v>457</v>
      </c>
      <c r="G109" s="54" t="s">
        <v>913</v>
      </c>
      <c r="H109" s="54" t="s">
        <v>913</v>
      </c>
      <c r="I109" s="49"/>
    </row>
    <row r="110" spans="1:9" x14ac:dyDescent="0.25">
      <c r="A110" s="70" t="s">
        <v>672</v>
      </c>
      <c r="B110" s="79" t="s">
        <v>131</v>
      </c>
      <c r="C110" s="52" t="s">
        <v>1030</v>
      </c>
      <c r="D110" s="47" t="s">
        <v>630</v>
      </c>
      <c r="E110" s="48" t="s">
        <v>874</v>
      </c>
      <c r="F110" s="54" t="s">
        <v>457</v>
      </c>
      <c r="G110" s="54" t="s">
        <v>913</v>
      </c>
      <c r="H110" s="54" t="s">
        <v>913</v>
      </c>
      <c r="I110" s="49"/>
    </row>
    <row r="111" spans="1:9" x14ac:dyDescent="0.25">
      <c r="A111" s="70" t="s">
        <v>672</v>
      </c>
      <c r="B111" s="79" t="s">
        <v>131</v>
      </c>
      <c r="C111" s="52" t="s">
        <v>1030</v>
      </c>
      <c r="D111" s="47" t="s">
        <v>271</v>
      </c>
      <c r="E111" s="48" t="s">
        <v>875</v>
      </c>
      <c r="F111" s="54" t="s">
        <v>457</v>
      </c>
      <c r="G111" s="54" t="s">
        <v>913</v>
      </c>
      <c r="H111" s="54" t="s">
        <v>913</v>
      </c>
      <c r="I111" s="49"/>
    </row>
    <row r="112" spans="1:9" x14ac:dyDescent="0.25">
      <c r="A112" s="70" t="s">
        <v>672</v>
      </c>
      <c r="B112" s="79" t="s">
        <v>131</v>
      </c>
      <c r="C112" s="52" t="s">
        <v>1030</v>
      </c>
      <c r="D112" s="47" t="s">
        <v>272</v>
      </c>
      <c r="E112" s="48" t="s">
        <v>876</v>
      </c>
      <c r="F112" s="54" t="s">
        <v>457</v>
      </c>
      <c r="G112" s="54" t="s">
        <v>913</v>
      </c>
      <c r="H112" s="54" t="s">
        <v>913</v>
      </c>
      <c r="I112" s="49"/>
    </row>
    <row r="113" spans="1:9" s="44" customFormat="1" x14ac:dyDescent="0.25">
      <c r="A113" s="70" t="s">
        <v>672</v>
      </c>
      <c r="B113" s="79" t="s">
        <v>131</v>
      </c>
      <c r="C113" s="52" t="s">
        <v>1030</v>
      </c>
      <c r="D113" s="47" t="s">
        <v>631</v>
      </c>
      <c r="E113" s="48" t="s">
        <v>632</v>
      </c>
      <c r="F113" s="54" t="s">
        <v>457</v>
      </c>
      <c r="G113" s="54" t="s">
        <v>913</v>
      </c>
      <c r="H113" s="54" t="s">
        <v>913</v>
      </c>
      <c r="I113" s="49"/>
    </row>
    <row r="114" spans="1:9" s="44" customFormat="1" x14ac:dyDescent="0.25">
      <c r="A114" s="70" t="s">
        <v>672</v>
      </c>
      <c r="B114" s="79" t="s">
        <v>131</v>
      </c>
      <c r="C114" s="52" t="s">
        <v>1030</v>
      </c>
      <c r="D114" s="47" t="s">
        <v>273</v>
      </c>
      <c r="E114" s="48" t="s">
        <v>877</v>
      </c>
      <c r="F114" s="54" t="s">
        <v>457</v>
      </c>
      <c r="G114" s="54" t="s">
        <v>913</v>
      </c>
      <c r="H114" s="54" t="s">
        <v>913</v>
      </c>
      <c r="I114" s="49"/>
    </row>
    <row r="115" spans="1:9" s="44" customFormat="1" x14ac:dyDescent="0.25">
      <c r="A115" s="70" t="s">
        <v>672</v>
      </c>
      <c r="B115" s="79" t="s">
        <v>131</v>
      </c>
      <c r="C115" s="52" t="s">
        <v>1030</v>
      </c>
      <c r="D115" s="47" t="s">
        <v>126</v>
      </c>
      <c r="E115" s="48" t="s">
        <v>127</v>
      </c>
      <c r="F115" s="54" t="s">
        <v>457</v>
      </c>
      <c r="G115" s="54" t="s">
        <v>913</v>
      </c>
      <c r="H115" s="54" t="s">
        <v>913</v>
      </c>
      <c r="I115" s="49"/>
    </row>
    <row r="116" spans="1:9" s="44" customFormat="1" x14ac:dyDescent="0.25">
      <c r="A116" s="70" t="s">
        <v>672</v>
      </c>
      <c r="B116" s="79" t="s">
        <v>131</v>
      </c>
      <c r="C116" s="52" t="s">
        <v>1030</v>
      </c>
      <c r="D116" s="47" t="s">
        <v>1064</v>
      </c>
      <c r="E116" s="48" t="s">
        <v>1551</v>
      </c>
      <c r="F116" s="54" t="s">
        <v>457</v>
      </c>
      <c r="G116" s="54" t="s">
        <v>913</v>
      </c>
      <c r="H116" s="54" t="s">
        <v>913</v>
      </c>
      <c r="I116" s="49"/>
    </row>
    <row r="117" spans="1:9" s="44" customFormat="1" x14ac:dyDescent="0.25">
      <c r="A117" s="70" t="s">
        <v>672</v>
      </c>
      <c r="B117" s="79" t="s">
        <v>131</v>
      </c>
      <c r="C117" s="52" t="s">
        <v>1340</v>
      </c>
      <c r="D117" s="47" t="s">
        <v>1220</v>
      </c>
      <c r="E117" s="48" t="s">
        <v>1221</v>
      </c>
      <c r="F117" s="54" t="s">
        <v>457</v>
      </c>
      <c r="G117" s="54" t="s">
        <v>913</v>
      </c>
      <c r="H117" s="54" t="s">
        <v>913</v>
      </c>
      <c r="I117" s="49"/>
    </row>
    <row r="118" spans="1:9" s="44" customFormat="1" x14ac:dyDescent="0.25">
      <c r="A118" s="70" t="s">
        <v>672</v>
      </c>
      <c r="B118" s="79" t="s">
        <v>131</v>
      </c>
      <c r="C118" s="52" t="s">
        <v>1580</v>
      </c>
      <c r="D118" s="47" t="s">
        <v>1635</v>
      </c>
      <c r="E118" s="48" t="s">
        <v>1636</v>
      </c>
      <c r="F118" s="54" t="s">
        <v>457</v>
      </c>
      <c r="G118" s="54" t="s">
        <v>913</v>
      </c>
      <c r="H118" s="54" t="s">
        <v>913</v>
      </c>
      <c r="I118" s="49"/>
    </row>
    <row r="119" spans="1:9" s="44" customFormat="1" x14ac:dyDescent="0.25">
      <c r="A119" s="70" t="s">
        <v>672</v>
      </c>
      <c r="B119" s="79" t="s">
        <v>131</v>
      </c>
      <c r="C119" s="52" t="s">
        <v>1030</v>
      </c>
      <c r="D119" s="47" t="s">
        <v>878</v>
      </c>
      <c r="E119" s="48" t="s">
        <v>879</v>
      </c>
      <c r="F119" s="54" t="s">
        <v>457</v>
      </c>
      <c r="G119" s="54" t="s">
        <v>913</v>
      </c>
      <c r="H119" s="54" t="s">
        <v>913</v>
      </c>
      <c r="I119" s="49"/>
    </row>
    <row r="120" spans="1:9" s="44" customFormat="1" x14ac:dyDescent="0.25">
      <c r="A120" s="70" t="s">
        <v>672</v>
      </c>
      <c r="B120" s="79" t="s">
        <v>131</v>
      </c>
      <c r="C120" s="52" t="s">
        <v>1030</v>
      </c>
      <c r="D120" s="47" t="s">
        <v>128</v>
      </c>
      <c r="E120" s="48" t="s">
        <v>129</v>
      </c>
      <c r="F120" s="54" t="s">
        <v>457</v>
      </c>
      <c r="G120" s="54" t="s">
        <v>913</v>
      </c>
      <c r="H120" s="54" t="s">
        <v>913</v>
      </c>
      <c r="I120" s="49"/>
    </row>
    <row r="121" spans="1:9" s="44" customFormat="1" x14ac:dyDescent="0.25">
      <c r="A121" s="70" t="s">
        <v>672</v>
      </c>
      <c r="B121" s="79" t="s">
        <v>131</v>
      </c>
      <c r="C121" s="52" t="s">
        <v>1030</v>
      </c>
      <c r="D121" s="47" t="s">
        <v>1065</v>
      </c>
      <c r="E121" s="48" t="s">
        <v>1066</v>
      </c>
      <c r="F121" s="54" t="s">
        <v>457</v>
      </c>
      <c r="G121" s="54" t="s">
        <v>913</v>
      </c>
      <c r="H121" s="54" t="s">
        <v>913</v>
      </c>
      <c r="I121" s="49"/>
    </row>
    <row r="122" spans="1:9" s="44" customFormat="1" x14ac:dyDescent="0.25">
      <c r="A122" s="70" t="s">
        <v>672</v>
      </c>
      <c r="B122" s="79" t="s">
        <v>131</v>
      </c>
      <c r="C122" s="52" t="s">
        <v>1030</v>
      </c>
      <c r="D122" s="47" t="s">
        <v>274</v>
      </c>
      <c r="E122" s="48" t="s">
        <v>880</v>
      </c>
      <c r="F122" s="54" t="s">
        <v>457</v>
      </c>
      <c r="G122" s="54" t="s">
        <v>913</v>
      </c>
      <c r="H122" s="54" t="s">
        <v>913</v>
      </c>
      <c r="I122" s="49"/>
    </row>
    <row r="123" spans="1:9" s="44" customFormat="1" x14ac:dyDescent="0.25">
      <c r="A123" s="70" t="s">
        <v>672</v>
      </c>
      <c r="B123" s="79" t="s">
        <v>131</v>
      </c>
      <c r="C123" s="52" t="s">
        <v>1030</v>
      </c>
      <c r="D123" s="47" t="s">
        <v>675</v>
      </c>
      <c r="E123" s="48" t="s">
        <v>676</v>
      </c>
      <c r="F123" s="54" t="s">
        <v>457</v>
      </c>
      <c r="G123" s="54" t="s">
        <v>913</v>
      </c>
      <c r="H123" s="54" t="s">
        <v>913</v>
      </c>
      <c r="I123" s="49"/>
    </row>
    <row r="124" spans="1:9" s="44" customFormat="1" x14ac:dyDescent="0.25">
      <c r="A124" s="70" t="s">
        <v>672</v>
      </c>
      <c r="B124" s="79" t="s">
        <v>131</v>
      </c>
      <c r="C124" s="52" t="s">
        <v>1030</v>
      </c>
      <c r="D124" s="47" t="s">
        <v>1067</v>
      </c>
      <c r="E124" s="48" t="s">
        <v>1068</v>
      </c>
      <c r="F124" s="54" t="s">
        <v>457</v>
      </c>
      <c r="G124" s="54" t="s">
        <v>913</v>
      </c>
      <c r="H124" s="54" t="s">
        <v>913</v>
      </c>
      <c r="I124" s="49"/>
    </row>
    <row r="125" spans="1:9" s="44" customFormat="1" x14ac:dyDescent="0.25">
      <c r="A125" s="70" t="s">
        <v>672</v>
      </c>
      <c r="B125" s="79" t="s">
        <v>131</v>
      </c>
      <c r="C125" s="52" t="s">
        <v>1030</v>
      </c>
      <c r="D125" s="47" t="s">
        <v>1015</v>
      </c>
      <c r="E125" s="48" t="s">
        <v>1016</v>
      </c>
      <c r="F125" s="54" t="s">
        <v>457</v>
      </c>
      <c r="G125" s="54" t="s">
        <v>913</v>
      </c>
      <c r="H125" s="54" t="s">
        <v>913</v>
      </c>
      <c r="I125" s="49"/>
    </row>
    <row r="126" spans="1:9" s="44" customFormat="1" x14ac:dyDescent="0.25">
      <c r="A126" s="70" t="s">
        <v>672</v>
      </c>
      <c r="B126" s="79" t="s">
        <v>131</v>
      </c>
      <c r="C126" s="52" t="s">
        <v>1030</v>
      </c>
      <c r="D126" s="47" t="s">
        <v>633</v>
      </c>
      <c r="E126" s="48" t="s">
        <v>1804</v>
      </c>
      <c r="F126" s="54" t="s">
        <v>457</v>
      </c>
      <c r="G126" s="54" t="s">
        <v>913</v>
      </c>
      <c r="H126" s="54" t="s">
        <v>913</v>
      </c>
      <c r="I126" s="49"/>
    </row>
    <row r="127" spans="1:9" s="44" customFormat="1" x14ac:dyDescent="0.25">
      <c r="A127" s="70" t="s">
        <v>672</v>
      </c>
      <c r="B127" s="79" t="s">
        <v>131</v>
      </c>
      <c r="C127" s="52" t="s">
        <v>1030</v>
      </c>
      <c r="D127" s="47" t="s">
        <v>275</v>
      </c>
      <c r="E127" s="48" t="s">
        <v>276</v>
      </c>
      <c r="F127" s="54" t="s">
        <v>457</v>
      </c>
      <c r="G127" s="54" t="s">
        <v>913</v>
      </c>
      <c r="H127" s="54" t="s">
        <v>913</v>
      </c>
      <c r="I127" s="49"/>
    </row>
    <row r="128" spans="1:9" s="44" customFormat="1" x14ac:dyDescent="0.25">
      <c r="A128" s="70" t="s">
        <v>672</v>
      </c>
      <c r="B128" s="79" t="s">
        <v>131</v>
      </c>
      <c r="C128" s="52" t="s">
        <v>1030</v>
      </c>
      <c r="D128" s="47" t="s">
        <v>277</v>
      </c>
      <c r="E128" s="48" t="s">
        <v>881</v>
      </c>
      <c r="F128" s="54" t="s">
        <v>457</v>
      </c>
      <c r="G128" s="54" t="s">
        <v>913</v>
      </c>
      <c r="H128" s="54" t="s">
        <v>913</v>
      </c>
      <c r="I128" s="49"/>
    </row>
    <row r="129" spans="1:9" s="44" customFormat="1" x14ac:dyDescent="0.25">
      <c r="A129" s="70" t="s">
        <v>672</v>
      </c>
      <c r="B129" s="79" t="s">
        <v>131</v>
      </c>
      <c r="C129" s="52" t="s">
        <v>1030</v>
      </c>
      <c r="D129" s="47" t="s">
        <v>1069</v>
      </c>
      <c r="E129" s="48" t="s">
        <v>1805</v>
      </c>
      <c r="F129" s="54" t="s">
        <v>457</v>
      </c>
      <c r="G129" s="54" t="s">
        <v>913</v>
      </c>
      <c r="H129" s="54" t="s">
        <v>913</v>
      </c>
      <c r="I129" s="49"/>
    </row>
    <row r="130" spans="1:9" s="44" customFormat="1" x14ac:dyDescent="0.25">
      <c r="A130" s="70" t="s">
        <v>672</v>
      </c>
      <c r="B130" s="79" t="s">
        <v>131</v>
      </c>
      <c r="C130" s="52" t="s">
        <v>1030</v>
      </c>
      <c r="D130" s="47" t="s">
        <v>1070</v>
      </c>
      <c r="E130" s="48" t="s">
        <v>1071</v>
      </c>
      <c r="F130" s="54" t="s">
        <v>457</v>
      </c>
      <c r="G130" s="54" t="s">
        <v>913</v>
      </c>
      <c r="H130" s="54" t="s">
        <v>913</v>
      </c>
      <c r="I130" s="49"/>
    </row>
    <row r="131" spans="1:9" s="44" customFormat="1" x14ac:dyDescent="0.25">
      <c r="A131" s="70" t="s">
        <v>672</v>
      </c>
      <c r="B131" s="79" t="s">
        <v>131</v>
      </c>
      <c r="C131" s="52" t="s">
        <v>1030</v>
      </c>
      <c r="D131" s="47" t="s">
        <v>1072</v>
      </c>
      <c r="E131" s="48" t="s">
        <v>1073</v>
      </c>
      <c r="F131" s="54" t="s">
        <v>457</v>
      </c>
      <c r="G131" s="54" t="s">
        <v>913</v>
      </c>
      <c r="H131" s="54" t="s">
        <v>913</v>
      </c>
      <c r="I131" s="49"/>
    </row>
    <row r="132" spans="1:9" s="44" customFormat="1" x14ac:dyDescent="0.25">
      <c r="A132" s="70" t="s">
        <v>672</v>
      </c>
      <c r="B132" s="79" t="s">
        <v>131</v>
      </c>
      <c r="C132" s="52" t="s">
        <v>1340</v>
      </c>
      <c r="D132" s="47" t="s">
        <v>1222</v>
      </c>
      <c r="E132" s="48" t="s">
        <v>1806</v>
      </c>
      <c r="F132" s="54" t="s">
        <v>457</v>
      </c>
      <c r="G132" s="54" t="s">
        <v>913</v>
      </c>
      <c r="H132" s="54" t="s">
        <v>913</v>
      </c>
      <c r="I132" s="49"/>
    </row>
    <row r="133" spans="1:9" s="44" customFormat="1" x14ac:dyDescent="0.25">
      <c r="A133" s="70" t="s">
        <v>672</v>
      </c>
      <c r="B133" s="79" t="s">
        <v>131</v>
      </c>
      <c r="C133" s="52" t="s">
        <v>1340</v>
      </c>
      <c r="D133" s="47" t="s">
        <v>1223</v>
      </c>
      <c r="E133" s="48" t="s">
        <v>1224</v>
      </c>
      <c r="F133" s="54" t="s">
        <v>457</v>
      </c>
      <c r="G133" s="54" t="s">
        <v>913</v>
      </c>
      <c r="H133" s="54" t="s">
        <v>913</v>
      </c>
      <c r="I133" s="49"/>
    </row>
    <row r="134" spans="1:9" s="44" customFormat="1" x14ac:dyDescent="0.25">
      <c r="A134" s="70" t="s">
        <v>672</v>
      </c>
      <c r="B134" s="79" t="s">
        <v>131</v>
      </c>
      <c r="C134" s="52" t="s">
        <v>1030</v>
      </c>
      <c r="D134" s="47" t="s">
        <v>634</v>
      </c>
      <c r="E134" s="48" t="s">
        <v>1807</v>
      </c>
      <c r="F134" s="54" t="s">
        <v>457</v>
      </c>
      <c r="G134" s="54" t="s">
        <v>913</v>
      </c>
      <c r="H134" s="54" t="s">
        <v>913</v>
      </c>
      <c r="I134" s="49"/>
    </row>
    <row r="135" spans="1:9" s="44" customFormat="1" x14ac:dyDescent="0.25">
      <c r="A135" s="70" t="s">
        <v>672</v>
      </c>
      <c r="B135" s="79" t="s">
        <v>131</v>
      </c>
      <c r="C135" s="52" t="s">
        <v>1030</v>
      </c>
      <c r="D135" s="47" t="s">
        <v>635</v>
      </c>
      <c r="E135" s="48" t="s">
        <v>636</v>
      </c>
      <c r="F135" s="54" t="s">
        <v>457</v>
      </c>
      <c r="G135" s="54" t="s">
        <v>913</v>
      </c>
      <c r="H135" s="54" t="s">
        <v>913</v>
      </c>
      <c r="I135" s="49"/>
    </row>
    <row r="136" spans="1:9" s="44" customFormat="1" x14ac:dyDescent="0.25">
      <c r="A136" s="70" t="s">
        <v>672</v>
      </c>
      <c r="B136" s="79" t="s">
        <v>131</v>
      </c>
      <c r="C136" s="52" t="s">
        <v>1030</v>
      </c>
      <c r="D136" s="47" t="s">
        <v>637</v>
      </c>
      <c r="E136" s="48" t="s">
        <v>1808</v>
      </c>
      <c r="F136" s="54" t="s">
        <v>457</v>
      </c>
      <c r="G136" s="54" t="s">
        <v>913</v>
      </c>
      <c r="H136" s="54" t="s">
        <v>913</v>
      </c>
      <c r="I136" s="49"/>
    </row>
    <row r="137" spans="1:9" s="44" customFormat="1" x14ac:dyDescent="0.25">
      <c r="A137" s="70" t="s">
        <v>672</v>
      </c>
      <c r="B137" s="79" t="s">
        <v>131</v>
      </c>
      <c r="C137" s="52" t="s">
        <v>1030</v>
      </c>
      <c r="D137" s="47" t="s">
        <v>355</v>
      </c>
      <c r="E137" s="48" t="s">
        <v>278</v>
      </c>
      <c r="F137" s="54" t="s">
        <v>457</v>
      </c>
      <c r="G137" s="54" t="s">
        <v>913</v>
      </c>
      <c r="H137" s="54" t="s">
        <v>913</v>
      </c>
      <c r="I137" s="49"/>
    </row>
    <row r="138" spans="1:9" s="44" customFormat="1" x14ac:dyDescent="0.25">
      <c r="A138" s="70" t="s">
        <v>672</v>
      </c>
      <c r="B138" s="79" t="s">
        <v>131</v>
      </c>
      <c r="C138" s="52" t="s">
        <v>1030</v>
      </c>
      <c r="D138" s="47" t="s">
        <v>1074</v>
      </c>
      <c r="E138" s="48" t="s">
        <v>1075</v>
      </c>
      <c r="F138" s="54" t="s">
        <v>457</v>
      </c>
      <c r="G138" s="54" t="s">
        <v>913</v>
      </c>
      <c r="H138" s="54" t="s">
        <v>913</v>
      </c>
      <c r="I138" s="49"/>
    </row>
    <row r="139" spans="1:9" s="44" customFormat="1" x14ac:dyDescent="0.25">
      <c r="A139" s="70" t="s">
        <v>672</v>
      </c>
      <c r="B139" s="79" t="s">
        <v>131</v>
      </c>
      <c r="C139" s="52" t="s">
        <v>1030</v>
      </c>
      <c r="D139" s="47" t="s">
        <v>638</v>
      </c>
      <c r="E139" s="48" t="s">
        <v>882</v>
      </c>
      <c r="F139" s="54" t="s">
        <v>457</v>
      </c>
      <c r="G139" s="54" t="s">
        <v>913</v>
      </c>
      <c r="H139" s="54" t="s">
        <v>913</v>
      </c>
      <c r="I139" s="49"/>
    </row>
    <row r="140" spans="1:9" s="44" customFormat="1" x14ac:dyDescent="0.25">
      <c r="A140" s="70" t="s">
        <v>672</v>
      </c>
      <c r="B140" s="79" t="s">
        <v>131</v>
      </c>
      <c r="C140" s="52" t="s">
        <v>1030</v>
      </c>
      <c r="D140" s="47" t="s">
        <v>639</v>
      </c>
      <c r="E140" s="48" t="s">
        <v>640</v>
      </c>
      <c r="F140" s="54" t="s">
        <v>457</v>
      </c>
      <c r="G140" s="54" t="s">
        <v>913</v>
      </c>
      <c r="H140" s="54" t="s">
        <v>913</v>
      </c>
      <c r="I140" s="49"/>
    </row>
    <row r="141" spans="1:9" s="44" customFormat="1" x14ac:dyDescent="0.25">
      <c r="A141" s="70" t="s">
        <v>672</v>
      </c>
      <c r="B141" s="79" t="s">
        <v>131</v>
      </c>
      <c r="C141" s="52" t="s">
        <v>1030</v>
      </c>
      <c r="D141" s="47" t="s">
        <v>1076</v>
      </c>
      <c r="E141" s="48" t="s">
        <v>1077</v>
      </c>
      <c r="F141" s="54" t="s">
        <v>457</v>
      </c>
      <c r="G141" s="54" t="s">
        <v>913</v>
      </c>
      <c r="H141" s="54" t="s">
        <v>913</v>
      </c>
      <c r="I141" s="49"/>
    </row>
    <row r="142" spans="1:9" s="44" customFormat="1" x14ac:dyDescent="0.25">
      <c r="A142" s="70" t="s">
        <v>672</v>
      </c>
      <c r="B142" s="79" t="s">
        <v>131</v>
      </c>
      <c r="C142" s="52" t="s">
        <v>1030</v>
      </c>
      <c r="D142" s="47" t="s">
        <v>641</v>
      </c>
      <c r="E142" s="48" t="s">
        <v>883</v>
      </c>
      <c r="F142" s="54" t="s">
        <v>457</v>
      </c>
      <c r="G142" s="54" t="s">
        <v>913</v>
      </c>
      <c r="H142" s="54" t="s">
        <v>913</v>
      </c>
      <c r="I142" s="49"/>
    </row>
    <row r="143" spans="1:9" s="44" customFormat="1" x14ac:dyDescent="0.25">
      <c r="A143" s="70" t="s">
        <v>672</v>
      </c>
      <c r="B143" s="79" t="s">
        <v>131</v>
      </c>
      <c r="C143" s="52" t="s">
        <v>1030</v>
      </c>
      <c r="D143" s="47" t="s">
        <v>130</v>
      </c>
      <c r="E143" s="48" t="s">
        <v>1226</v>
      </c>
      <c r="F143" s="54" t="s">
        <v>457</v>
      </c>
      <c r="G143" s="54" t="s">
        <v>913</v>
      </c>
      <c r="H143" s="54" t="s">
        <v>913</v>
      </c>
      <c r="I143" s="49"/>
    </row>
    <row r="144" spans="1:9" s="44" customFormat="1" x14ac:dyDescent="0.25">
      <c r="A144" s="70" t="s">
        <v>672</v>
      </c>
      <c r="B144" s="79" t="s">
        <v>131</v>
      </c>
      <c r="C144" s="52" t="s">
        <v>1030</v>
      </c>
      <c r="D144" s="47" t="s">
        <v>1078</v>
      </c>
      <c r="E144" s="48" t="s">
        <v>1809</v>
      </c>
      <c r="F144" s="54" t="s">
        <v>457</v>
      </c>
      <c r="G144" s="54" t="s">
        <v>913</v>
      </c>
      <c r="H144" s="54" t="s">
        <v>913</v>
      </c>
      <c r="I144" s="49"/>
    </row>
    <row r="145" spans="1:9" s="44" customFormat="1" x14ac:dyDescent="0.25">
      <c r="A145" s="70" t="s">
        <v>672</v>
      </c>
      <c r="B145" s="79" t="s">
        <v>340</v>
      </c>
      <c r="C145" s="52" t="s">
        <v>1030</v>
      </c>
      <c r="D145" s="47" t="s">
        <v>313</v>
      </c>
      <c r="E145" s="48" t="s">
        <v>339</v>
      </c>
      <c r="F145" s="54" t="s">
        <v>913</v>
      </c>
      <c r="G145" s="54" t="s">
        <v>457</v>
      </c>
      <c r="H145" s="54" t="s">
        <v>913</v>
      </c>
      <c r="I145" s="49"/>
    </row>
    <row r="146" spans="1:9" s="44" customFormat="1" x14ac:dyDescent="0.25">
      <c r="A146" s="70" t="s">
        <v>672</v>
      </c>
      <c r="B146" s="79" t="s">
        <v>340</v>
      </c>
      <c r="C146" s="52" t="s">
        <v>1030</v>
      </c>
      <c r="D146" s="47" t="s">
        <v>315</v>
      </c>
      <c r="E146" s="48" t="s">
        <v>1017</v>
      </c>
      <c r="F146" s="54" t="s">
        <v>913</v>
      </c>
      <c r="G146" s="54" t="s">
        <v>457</v>
      </c>
      <c r="H146" s="54" t="s">
        <v>913</v>
      </c>
      <c r="I146" s="49"/>
    </row>
    <row r="147" spans="1:9" s="44" customFormat="1" x14ac:dyDescent="0.25">
      <c r="A147" s="70" t="s">
        <v>672</v>
      </c>
      <c r="B147" s="79" t="s">
        <v>340</v>
      </c>
      <c r="C147" s="52" t="s">
        <v>1340</v>
      </c>
      <c r="D147" s="47" t="s">
        <v>248</v>
      </c>
      <c r="E147" s="48" t="s">
        <v>249</v>
      </c>
      <c r="F147" s="54" t="s">
        <v>913</v>
      </c>
      <c r="G147" s="54" t="s">
        <v>457</v>
      </c>
      <c r="H147" s="54" t="s">
        <v>913</v>
      </c>
      <c r="I147" s="49"/>
    </row>
    <row r="148" spans="1:9" s="44" customFormat="1" x14ac:dyDescent="0.25">
      <c r="A148" s="70" t="s">
        <v>672</v>
      </c>
      <c r="B148" s="79" t="s">
        <v>340</v>
      </c>
      <c r="C148" s="52" t="s">
        <v>1340</v>
      </c>
      <c r="D148" s="47" t="s">
        <v>1366</v>
      </c>
      <c r="E148" s="48" t="s">
        <v>1367</v>
      </c>
      <c r="F148" s="54" t="s">
        <v>913</v>
      </c>
      <c r="G148" s="54" t="s">
        <v>457</v>
      </c>
      <c r="H148" s="54" t="s">
        <v>913</v>
      </c>
      <c r="I148" s="49"/>
    </row>
    <row r="149" spans="1:9" s="44" customFormat="1" x14ac:dyDescent="0.25">
      <c r="A149" s="70" t="s">
        <v>672</v>
      </c>
      <c r="B149" s="79" t="s">
        <v>340</v>
      </c>
      <c r="C149" s="52" t="s">
        <v>1340</v>
      </c>
      <c r="D149" s="47" t="s">
        <v>1368</v>
      </c>
      <c r="E149" s="48" t="s">
        <v>1369</v>
      </c>
      <c r="F149" s="54" t="s">
        <v>913</v>
      </c>
      <c r="G149" s="54" t="s">
        <v>457</v>
      </c>
      <c r="H149" s="54" t="s">
        <v>913</v>
      </c>
      <c r="I149" s="49"/>
    </row>
    <row r="150" spans="1:9" s="44" customFormat="1" x14ac:dyDescent="0.25">
      <c r="A150" s="70" t="s">
        <v>672</v>
      </c>
      <c r="B150" s="79" t="s">
        <v>340</v>
      </c>
      <c r="C150" s="52" t="s">
        <v>1340</v>
      </c>
      <c r="D150" s="47" t="s">
        <v>1370</v>
      </c>
      <c r="E150" s="48" t="s">
        <v>1371</v>
      </c>
      <c r="F150" s="54" t="s">
        <v>913</v>
      </c>
      <c r="G150" s="54" t="s">
        <v>457</v>
      </c>
      <c r="H150" s="54" t="s">
        <v>913</v>
      </c>
      <c r="I150" s="49"/>
    </row>
    <row r="151" spans="1:9" s="44" customFormat="1" x14ac:dyDescent="0.25">
      <c r="A151" s="70" t="s">
        <v>672</v>
      </c>
      <c r="B151" s="79" t="s">
        <v>340</v>
      </c>
      <c r="C151" s="52" t="s">
        <v>1340</v>
      </c>
      <c r="D151" s="47" t="s">
        <v>1372</v>
      </c>
      <c r="E151" s="48" t="s">
        <v>1373</v>
      </c>
      <c r="F151" s="54" t="s">
        <v>913</v>
      </c>
      <c r="G151" s="54" t="s">
        <v>457</v>
      </c>
      <c r="H151" s="54" t="s">
        <v>913</v>
      </c>
      <c r="I151" s="49"/>
    </row>
    <row r="152" spans="1:9" s="44" customFormat="1" x14ac:dyDescent="0.25">
      <c r="A152" s="70" t="s">
        <v>672</v>
      </c>
      <c r="B152" s="79" t="s">
        <v>340</v>
      </c>
      <c r="C152" s="52" t="s">
        <v>1340</v>
      </c>
      <c r="D152" s="47" t="s">
        <v>1374</v>
      </c>
      <c r="E152" s="48" t="s">
        <v>1375</v>
      </c>
      <c r="F152" s="54" t="s">
        <v>913</v>
      </c>
      <c r="G152" s="54" t="s">
        <v>457</v>
      </c>
      <c r="H152" s="54" t="s">
        <v>913</v>
      </c>
      <c r="I152" s="49"/>
    </row>
    <row r="153" spans="1:9" s="44" customFormat="1" x14ac:dyDescent="0.25">
      <c r="A153" s="70" t="s">
        <v>672</v>
      </c>
      <c r="B153" s="79" t="s">
        <v>340</v>
      </c>
      <c r="C153" s="52" t="s">
        <v>1340</v>
      </c>
      <c r="D153" s="47" t="s">
        <v>1376</v>
      </c>
      <c r="E153" s="48" t="s">
        <v>1377</v>
      </c>
      <c r="F153" s="54" t="s">
        <v>913</v>
      </c>
      <c r="G153" s="54" t="s">
        <v>457</v>
      </c>
      <c r="H153" s="54" t="s">
        <v>913</v>
      </c>
      <c r="I153" s="49"/>
    </row>
    <row r="154" spans="1:9" s="44" customFormat="1" x14ac:dyDescent="0.25">
      <c r="A154" s="70" t="s">
        <v>672</v>
      </c>
      <c r="B154" s="79" t="s">
        <v>340</v>
      </c>
      <c r="C154" s="52" t="s">
        <v>1493</v>
      </c>
      <c r="D154" s="47" t="s">
        <v>110</v>
      </c>
      <c r="E154" s="48" t="s">
        <v>111</v>
      </c>
      <c r="F154" s="54" t="s">
        <v>913</v>
      </c>
      <c r="G154" s="54" t="s">
        <v>457</v>
      </c>
      <c r="H154" s="54" t="s">
        <v>913</v>
      </c>
      <c r="I154" s="49"/>
    </row>
    <row r="155" spans="1:9" s="44" customFormat="1" x14ac:dyDescent="0.25">
      <c r="A155" s="70" t="s">
        <v>672</v>
      </c>
      <c r="B155" s="79" t="s">
        <v>340</v>
      </c>
      <c r="C155" s="52" t="s">
        <v>1030</v>
      </c>
      <c r="D155" s="47" t="s">
        <v>1079</v>
      </c>
      <c r="E155" s="48" t="s">
        <v>1080</v>
      </c>
      <c r="F155" s="54" t="s">
        <v>913</v>
      </c>
      <c r="G155" s="54" t="s">
        <v>457</v>
      </c>
      <c r="H155" s="54" t="s">
        <v>913</v>
      </c>
      <c r="I155" s="49"/>
    </row>
    <row r="156" spans="1:9" s="44" customFormat="1" x14ac:dyDescent="0.25">
      <c r="A156" s="71" t="s">
        <v>672</v>
      </c>
      <c r="B156" s="80" t="s">
        <v>340</v>
      </c>
      <c r="C156" s="51" t="s">
        <v>1858</v>
      </c>
      <c r="D156" s="46" t="s">
        <v>844</v>
      </c>
      <c r="E156" s="45" t="s">
        <v>1794</v>
      </c>
      <c r="F156" s="55" t="s">
        <v>913</v>
      </c>
      <c r="G156" s="55" t="s">
        <v>457</v>
      </c>
      <c r="H156" s="55" t="s">
        <v>913</v>
      </c>
      <c r="I156" s="49"/>
    </row>
    <row r="157" spans="1:9" s="44" customFormat="1" x14ac:dyDescent="0.25">
      <c r="A157" s="71" t="s">
        <v>672</v>
      </c>
      <c r="B157" s="80" t="s">
        <v>340</v>
      </c>
      <c r="C157" s="51" t="s">
        <v>1858</v>
      </c>
      <c r="D157" s="46" t="s">
        <v>1014</v>
      </c>
      <c r="E157" s="45" t="s">
        <v>1796</v>
      </c>
      <c r="F157" s="55" t="s">
        <v>913</v>
      </c>
      <c r="G157" s="55" t="s">
        <v>457</v>
      </c>
      <c r="H157" s="55" t="s">
        <v>913</v>
      </c>
      <c r="I157" s="49"/>
    </row>
    <row r="158" spans="1:9" s="44" customFormat="1" x14ac:dyDescent="0.25">
      <c r="A158" s="70" t="s">
        <v>672</v>
      </c>
      <c r="B158" s="79" t="s">
        <v>340</v>
      </c>
      <c r="C158" s="52" t="s">
        <v>1650</v>
      </c>
      <c r="D158" s="47" t="s">
        <v>845</v>
      </c>
      <c r="E158" s="48" t="s">
        <v>846</v>
      </c>
      <c r="F158" s="54" t="s">
        <v>913</v>
      </c>
      <c r="G158" s="54" t="s">
        <v>457</v>
      </c>
      <c r="H158" s="54" t="s">
        <v>913</v>
      </c>
      <c r="I158" s="49"/>
    </row>
    <row r="159" spans="1:9" s="44" customFormat="1" x14ac:dyDescent="0.25">
      <c r="A159" s="70" t="s">
        <v>672</v>
      </c>
      <c r="B159" s="79" t="s">
        <v>340</v>
      </c>
      <c r="C159" s="52" t="s">
        <v>1650</v>
      </c>
      <c r="D159" s="47" t="s">
        <v>1810</v>
      </c>
      <c r="E159" s="48" t="s">
        <v>1811</v>
      </c>
      <c r="F159" s="54" t="s">
        <v>913</v>
      </c>
      <c r="G159" s="54" t="s">
        <v>457</v>
      </c>
      <c r="H159" s="54" t="s">
        <v>913</v>
      </c>
      <c r="I159" s="49"/>
    </row>
    <row r="160" spans="1:9" s="44" customFormat="1" x14ac:dyDescent="0.25">
      <c r="A160" s="70" t="s">
        <v>672</v>
      </c>
      <c r="B160" s="79" t="s">
        <v>340</v>
      </c>
      <c r="C160" s="52" t="s">
        <v>1650</v>
      </c>
      <c r="D160" s="47" t="s">
        <v>1812</v>
      </c>
      <c r="E160" s="48" t="s">
        <v>1813</v>
      </c>
      <c r="F160" s="54" t="s">
        <v>913</v>
      </c>
      <c r="G160" s="54" t="s">
        <v>457</v>
      </c>
      <c r="H160" s="54" t="s">
        <v>913</v>
      </c>
      <c r="I160" s="49"/>
    </row>
    <row r="161" spans="1:9" s="44" customFormat="1" x14ac:dyDescent="0.25">
      <c r="A161" s="70" t="s">
        <v>672</v>
      </c>
      <c r="B161" s="79" t="s">
        <v>340</v>
      </c>
      <c r="C161" s="52" t="s">
        <v>1650</v>
      </c>
      <c r="D161" s="47" t="s">
        <v>1814</v>
      </c>
      <c r="E161" s="48" t="s">
        <v>1815</v>
      </c>
      <c r="F161" s="54" t="s">
        <v>913</v>
      </c>
      <c r="G161" s="54" t="s">
        <v>457</v>
      </c>
      <c r="H161" s="54" t="s">
        <v>913</v>
      </c>
      <c r="I161" s="49"/>
    </row>
    <row r="162" spans="1:9" s="44" customFormat="1" x14ac:dyDescent="0.25">
      <c r="A162" s="70" t="s">
        <v>672</v>
      </c>
      <c r="B162" s="79" t="s">
        <v>340</v>
      </c>
      <c r="C162" s="52" t="s">
        <v>1650</v>
      </c>
      <c r="D162" s="47" t="s">
        <v>1816</v>
      </c>
      <c r="E162" s="48" t="s">
        <v>1817</v>
      </c>
      <c r="F162" s="54" t="s">
        <v>913</v>
      </c>
      <c r="G162" s="54" t="s">
        <v>457</v>
      </c>
      <c r="H162" s="54" t="s">
        <v>913</v>
      </c>
      <c r="I162" s="49"/>
    </row>
    <row r="163" spans="1:9" s="44" customFormat="1" x14ac:dyDescent="0.25">
      <c r="A163" s="70" t="s">
        <v>672</v>
      </c>
      <c r="B163" s="79" t="s">
        <v>340</v>
      </c>
      <c r="C163" s="52" t="s">
        <v>1650</v>
      </c>
      <c r="D163" s="47" t="s">
        <v>1818</v>
      </c>
      <c r="E163" s="48" t="s">
        <v>1819</v>
      </c>
      <c r="F163" s="54" t="s">
        <v>913</v>
      </c>
      <c r="G163" s="54" t="s">
        <v>457</v>
      </c>
      <c r="H163" s="54" t="s">
        <v>913</v>
      </c>
      <c r="I163" s="49"/>
    </row>
    <row r="164" spans="1:9" s="44" customFormat="1" x14ac:dyDescent="0.25">
      <c r="A164" s="70" t="s">
        <v>672</v>
      </c>
      <c r="B164" s="79" t="s">
        <v>340</v>
      </c>
      <c r="C164" s="52" t="s">
        <v>1650</v>
      </c>
      <c r="D164" s="47" t="s">
        <v>1820</v>
      </c>
      <c r="E164" s="48" t="s">
        <v>1821</v>
      </c>
      <c r="F164" s="54" t="s">
        <v>913</v>
      </c>
      <c r="G164" s="54" t="s">
        <v>457</v>
      </c>
      <c r="H164" s="54" t="s">
        <v>913</v>
      </c>
      <c r="I164" s="49"/>
    </row>
    <row r="165" spans="1:9" s="44" customFormat="1" x14ac:dyDescent="0.25">
      <c r="A165" s="70" t="s">
        <v>672</v>
      </c>
      <c r="B165" s="79" t="s">
        <v>340</v>
      </c>
      <c r="C165" s="52" t="s">
        <v>1030</v>
      </c>
      <c r="D165" s="47" t="s">
        <v>257</v>
      </c>
      <c r="E165" s="48" t="s">
        <v>642</v>
      </c>
      <c r="F165" s="54" t="s">
        <v>913</v>
      </c>
      <c r="G165" s="54" t="s">
        <v>457</v>
      </c>
      <c r="H165" s="54" t="s">
        <v>913</v>
      </c>
      <c r="I165" s="49"/>
    </row>
    <row r="166" spans="1:9" s="44" customFormat="1" x14ac:dyDescent="0.25">
      <c r="A166" s="70" t="s">
        <v>672</v>
      </c>
      <c r="B166" s="79" t="s">
        <v>340</v>
      </c>
      <c r="C166" s="52" t="s">
        <v>1578</v>
      </c>
      <c r="D166" s="47" t="s">
        <v>116</v>
      </c>
      <c r="E166" s="48" t="s">
        <v>117</v>
      </c>
      <c r="F166" s="54" t="s">
        <v>913</v>
      </c>
      <c r="G166" s="54" t="s">
        <v>457</v>
      </c>
      <c r="H166" s="54" t="s">
        <v>913</v>
      </c>
      <c r="I166" s="49"/>
    </row>
    <row r="167" spans="1:9" s="44" customFormat="1" x14ac:dyDescent="0.25">
      <c r="A167" s="70" t="s">
        <v>672</v>
      </c>
      <c r="B167" s="79" t="s">
        <v>340</v>
      </c>
      <c r="C167" s="52" t="s">
        <v>1030</v>
      </c>
      <c r="D167" s="47" t="s">
        <v>643</v>
      </c>
      <c r="E167" s="48" t="s">
        <v>644</v>
      </c>
      <c r="F167" s="54" t="s">
        <v>913</v>
      </c>
      <c r="G167" s="54" t="s">
        <v>457</v>
      </c>
      <c r="H167" s="54" t="s">
        <v>913</v>
      </c>
      <c r="I167" s="49"/>
    </row>
    <row r="168" spans="1:9" s="44" customFormat="1" x14ac:dyDescent="0.25">
      <c r="A168" s="70" t="s">
        <v>672</v>
      </c>
      <c r="B168" s="79" t="s">
        <v>340</v>
      </c>
      <c r="C168" s="52" t="s">
        <v>1340</v>
      </c>
      <c r="D168" s="47" t="s">
        <v>866</v>
      </c>
      <c r="E168" s="48" t="s">
        <v>1225</v>
      </c>
      <c r="F168" s="54" t="s">
        <v>913</v>
      </c>
      <c r="G168" s="54" t="s">
        <v>457</v>
      </c>
      <c r="H168" s="54" t="s">
        <v>913</v>
      </c>
      <c r="I168" s="49"/>
    </row>
    <row r="169" spans="1:9" s="44" customFormat="1" x14ac:dyDescent="0.25">
      <c r="A169" s="70" t="s">
        <v>672</v>
      </c>
      <c r="B169" s="79" t="s">
        <v>340</v>
      </c>
      <c r="C169" s="52" t="s">
        <v>1030</v>
      </c>
      <c r="D169" s="47" t="s">
        <v>122</v>
      </c>
      <c r="E169" s="48" t="s">
        <v>1081</v>
      </c>
      <c r="F169" s="54" t="s">
        <v>913</v>
      </c>
      <c r="G169" s="54" t="s">
        <v>457</v>
      </c>
      <c r="H169" s="54" t="s">
        <v>913</v>
      </c>
      <c r="I169" s="49"/>
    </row>
    <row r="170" spans="1:9" s="44" customFormat="1" x14ac:dyDescent="0.25">
      <c r="A170" s="70" t="s">
        <v>672</v>
      </c>
      <c r="B170" s="79" t="s">
        <v>340</v>
      </c>
      <c r="C170" s="52" t="s">
        <v>1340</v>
      </c>
      <c r="D170" s="47" t="s">
        <v>124</v>
      </c>
      <c r="E170" s="48" t="s">
        <v>1378</v>
      </c>
      <c r="F170" s="54" t="s">
        <v>913</v>
      </c>
      <c r="G170" s="54" t="s">
        <v>457</v>
      </c>
      <c r="H170" s="54" t="s">
        <v>913</v>
      </c>
      <c r="I170" s="49"/>
    </row>
    <row r="171" spans="1:9" s="44" customFormat="1" x14ac:dyDescent="0.25">
      <c r="A171" s="70" t="s">
        <v>672</v>
      </c>
      <c r="B171" s="79" t="s">
        <v>340</v>
      </c>
      <c r="C171" s="52" t="s">
        <v>1340</v>
      </c>
      <c r="D171" s="47" t="s">
        <v>1379</v>
      </c>
      <c r="E171" s="48" t="s">
        <v>1380</v>
      </c>
      <c r="F171" s="54" t="s">
        <v>913</v>
      </c>
      <c r="G171" s="54" t="s">
        <v>457</v>
      </c>
      <c r="H171" s="54" t="s">
        <v>913</v>
      </c>
      <c r="I171" s="49"/>
    </row>
    <row r="172" spans="1:9" s="44" customFormat="1" x14ac:dyDescent="0.25">
      <c r="A172" s="70" t="s">
        <v>672</v>
      </c>
      <c r="B172" s="79" t="s">
        <v>340</v>
      </c>
      <c r="C172" s="52" t="s">
        <v>1493</v>
      </c>
      <c r="D172" s="47" t="s">
        <v>1355</v>
      </c>
      <c r="E172" s="48" t="s">
        <v>1552</v>
      </c>
      <c r="F172" s="54" t="s">
        <v>913</v>
      </c>
      <c r="G172" s="54" t="s">
        <v>457</v>
      </c>
      <c r="H172" s="54" t="s">
        <v>913</v>
      </c>
      <c r="I172" s="49"/>
    </row>
    <row r="173" spans="1:9" s="44" customFormat="1" x14ac:dyDescent="0.25">
      <c r="A173" s="70" t="s">
        <v>672</v>
      </c>
      <c r="B173" s="79" t="s">
        <v>340</v>
      </c>
      <c r="C173" s="52" t="s">
        <v>1493</v>
      </c>
      <c r="D173" s="47" t="s">
        <v>1553</v>
      </c>
      <c r="E173" s="48" t="s">
        <v>1554</v>
      </c>
      <c r="F173" s="54" t="s">
        <v>913</v>
      </c>
      <c r="G173" s="54" t="s">
        <v>457</v>
      </c>
      <c r="H173" s="54" t="s">
        <v>913</v>
      </c>
      <c r="I173" s="49"/>
    </row>
    <row r="174" spans="1:9" s="44" customFormat="1" x14ac:dyDescent="0.25">
      <c r="A174" s="70" t="s">
        <v>672</v>
      </c>
      <c r="B174" s="79" t="s">
        <v>340</v>
      </c>
      <c r="C174" s="52" t="s">
        <v>1493</v>
      </c>
      <c r="D174" s="47" t="s">
        <v>1555</v>
      </c>
      <c r="E174" s="48" t="s">
        <v>1556</v>
      </c>
      <c r="F174" s="54" t="s">
        <v>913</v>
      </c>
      <c r="G174" s="54" t="s">
        <v>457</v>
      </c>
      <c r="H174" s="54" t="s">
        <v>913</v>
      </c>
      <c r="I174" s="49"/>
    </row>
    <row r="175" spans="1:9" s="44" customFormat="1" x14ac:dyDescent="0.25">
      <c r="A175" s="70" t="s">
        <v>672</v>
      </c>
      <c r="B175" s="79" t="s">
        <v>340</v>
      </c>
      <c r="C175" s="52" t="s">
        <v>1030</v>
      </c>
      <c r="D175" s="47" t="s">
        <v>126</v>
      </c>
      <c r="E175" s="48" t="s">
        <v>127</v>
      </c>
      <c r="F175" s="54" t="s">
        <v>913</v>
      </c>
      <c r="G175" s="54" t="s">
        <v>457</v>
      </c>
      <c r="H175" s="54" t="s">
        <v>913</v>
      </c>
      <c r="I175" s="49"/>
    </row>
    <row r="176" spans="1:9" s="44" customFormat="1" x14ac:dyDescent="0.25">
      <c r="A176" s="70" t="s">
        <v>672</v>
      </c>
      <c r="B176" s="79" t="s">
        <v>340</v>
      </c>
      <c r="C176" s="52" t="s">
        <v>1340</v>
      </c>
      <c r="D176" s="47" t="s">
        <v>1381</v>
      </c>
      <c r="E176" s="48" t="s">
        <v>1382</v>
      </c>
      <c r="F176" s="54" t="s">
        <v>913</v>
      </c>
      <c r="G176" s="54" t="s">
        <v>457</v>
      </c>
      <c r="H176" s="54" t="s">
        <v>913</v>
      </c>
      <c r="I176" s="49"/>
    </row>
    <row r="177" spans="1:9" s="44" customFormat="1" x14ac:dyDescent="0.25">
      <c r="A177" s="71" t="s">
        <v>672</v>
      </c>
      <c r="B177" s="80" t="s">
        <v>340</v>
      </c>
      <c r="C177" s="51" t="s">
        <v>1858</v>
      </c>
      <c r="D177" s="46" t="s">
        <v>1861</v>
      </c>
      <c r="E177" s="45" t="s">
        <v>1862</v>
      </c>
      <c r="F177" s="55" t="s">
        <v>913</v>
      </c>
      <c r="G177" s="55" t="s">
        <v>457</v>
      </c>
      <c r="H177" s="55" t="s">
        <v>913</v>
      </c>
      <c r="I177" s="49"/>
    </row>
    <row r="178" spans="1:9" s="44" customFormat="1" x14ac:dyDescent="0.25">
      <c r="A178" s="71" t="s">
        <v>672</v>
      </c>
      <c r="B178" s="80" t="s">
        <v>340</v>
      </c>
      <c r="C178" s="51" t="s">
        <v>1858</v>
      </c>
      <c r="D178" s="46" t="s">
        <v>1863</v>
      </c>
      <c r="E178" s="45" t="s">
        <v>1864</v>
      </c>
      <c r="F178" s="55" t="s">
        <v>913</v>
      </c>
      <c r="G178" s="55" t="s">
        <v>457</v>
      </c>
      <c r="H178" s="55" t="s">
        <v>913</v>
      </c>
      <c r="I178" s="49"/>
    </row>
    <row r="179" spans="1:9" s="44" customFormat="1" x14ac:dyDescent="0.25">
      <c r="A179" s="70" t="s">
        <v>672</v>
      </c>
      <c r="B179" s="79" t="s">
        <v>340</v>
      </c>
      <c r="C179" s="52" t="s">
        <v>1340</v>
      </c>
      <c r="D179" s="47" t="s">
        <v>130</v>
      </c>
      <c r="E179" s="48" t="s">
        <v>1226</v>
      </c>
      <c r="F179" s="54" t="s">
        <v>913</v>
      </c>
      <c r="G179" s="54" t="s">
        <v>457</v>
      </c>
      <c r="H179" s="54" t="s">
        <v>913</v>
      </c>
      <c r="I179" s="49"/>
    </row>
    <row r="180" spans="1:9" s="40" customFormat="1" x14ac:dyDescent="0.25">
      <c r="A180" s="70" t="s">
        <v>247</v>
      </c>
      <c r="B180" s="79" t="s">
        <v>429</v>
      </c>
      <c r="C180" s="52" t="s">
        <v>1030</v>
      </c>
      <c r="D180" s="47" t="s">
        <v>430</v>
      </c>
      <c r="E180" s="48" t="s">
        <v>431</v>
      </c>
      <c r="F180" s="54" t="s">
        <v>457</v>
      </c>
      <c r="G180" s="54" t="s">
        <v>913</v>
      </c>
      <c r="H180" s="54" t="s">
        <v>913</v>
      </c>
      <c r="I180" s="49"/>
    </row>
    <row r="181" spans="1:9" s="40" customFormat="1" x14ac:dyDescent="0.25">
      <c r="A181" s="70" t="s">
        <v>247</v>
      </c>
      <c r="B181" s="79" t="s">
        <v>429</v>
      </c>
      <c r="C181" s="52" t="s">
        <v>1030</v>
      </c>
      <c r="D181" s="47" t="s">
        <v>432</v>
      </c>
      <c r="E181" s="48" t="s">
        <v>914</v>
      </c>
      <c r="F181" s="54" t="s">
        <v>457</v>
      </c>
      <c r="G181" s="54" t="s">
        <v>913</v>
      </c>
      <c r="H181" s="54" t="s">
        <v>913</v>
      </c>
      <c r="I181" s="49"/>
    </row>
    <row r="182" spans="1:9" s="40" customFormat="1" x14ac:dyDescent="0.25">
      <c r="A182" s="70" t="s">
        <v>247</v>
      </c>
      <c r="B182" s="79" t="s">
        <v>429</v>
      </c>
      <c r="C182" s="52" t="s">
        <v>1030</v>
      </c>
      <c r="D182" s="47" t="s">
        <v>433</v>
      </c>
      <c r="E182" s="48" t="s">
        <v>434</v>
      </c>
      <c r="F182" s="54" t="s">
        <v>457</v>
      </c>
      <c r="G182" s="54" t="s">
        <v>913</v>
      </c>
      <c r="H182" s="54" t="s">
        <v>913</v>
      </c>
      <c r="I182" s="49"/>
    </row>
    <row r="183" spans="1:9" s="40" customFormat="1" x14ac:dyDescent="0.25">
      <c r="A183" s="70" t="s">
        <v>247</v>
      </c>
      <c r="B183" s="79" t="s">
        <v>429</v>
      </c>
      <c r="C183" s="52" t="s">
        <v>1030</v>
      </c>
      <c r="D183" s="47" t="s">
        <v>1082</v>
      </c>
      <c r="E183" s="48" t="s">
        <v>1083</v>
      </c>
      <c r="F183" s="54" t="s">
        <v>457</v>
      </c>
      <c r="G183" s="54" t="s">
        <v>913</v>
      </c>
      <c r="H183" s="54" t="s">
        <v>913</v>
      </c>
      <c r="I183" s="49"/>
    </row>
    <row r="184" spans="1:9" s="40" customFormat="1" x14ac:dyDescent="0.25">
      <c r="A184" s="70" t="s">
        <v>247</v>
      </c>
      <c r="B184" s="79" t="s">
        <v>429</v>
      </c>
      <c r="C184" s="52" t="s">
        <v>1030</v>
      </c>
      <c r="D184" s="47" t="s">
        <v>701</v>
      </c>
      <c r="E184" s="48" t="s">
        <v>702</v>
      </c>
      <c r="F184" s="54" t="s">
        <v>457</v>
      </c>
      <c r="G184" s="54" t="s">
        <v>913</v>
      </c>
      <c r="H184" s="54" t="s">
        <v>913</v>
      </c>
      <c r="I184" s="49"/>
    </row>
    <row r="185" spans="1:9" s="40" customFormat="1" x14ac:dyDescent="0.25">
      <c r="A185" s="70" t="s">
        <v>247</v>
      </c>
      <c r="B185" s="79" t="s">
        <v>429</v>
      </c>
      <c r="C185" s="52" t="s">
        <v>1030</v>
      </c>
      <c r="D185" s="47" t="s">
        <v>435</v>
      </c>
      <c r="E185" s="48" t="s">
        <v>436</v>
      </c>
      <c r="F185" s="54" t="s">
        <v>457</v>
      </c>
      <c r="G185" s="54" t="s">
        <v>913</v>
      </c>
      <c r="H185" s="54" t="s">
        <v>913</v>
      </c>
      <c r="I185" s="49"/>
    </row>
    <row r="186" spans="1:9" s="40" customFormat="1" x14ac:dyDescent="0.25">
      <c r="A186" s="70" t="s">
        <v>247</v>
      </c>
      <c r="B186" s="79" t="s">
        <v>429</v>
      </c>
      <c r="C186" s="52" t="s">
        <v>1030</v>
      </c>
      <c r="D186" s="47" t="s">
        <v>437</v>
      </c>
      <c r="E186" s="48" t="s">
        <v>915</v>
      </c>
      <c r="F186" s="54" t="s">
        <v>457</v>
      </c>
      <c r="G186" s="54" t="s">
        <v>913</v>
      </c>
      <c r="H186" s="54" t="s">
        <v>913</v>
      </c>
      <c r="I186" s="49"/>
    </row>
    <row r="187" spans="1:9" s="40" customFormat="1" x14ac:dyDescent="0.25">
      <c r="A187" s="70" t="s">
        <v>247</v>
      </c>
      <c r="B187" s="79" t="s">
        <v>429</v>
      </c>
      <c r="C187" s="52" t="s">
        <v>1030</v>
      </c>
      <c r="D187" s="47" t="s">
        <v>438</v>
      </c>
      <c r="E187" s="48" t="s">
        <v>439</v>
      </c>
      <c r="F187" s="54" t="s">
        <v>457</v>
      </c>
      <c r="G187" s="54" t="s">
        <v>913</v>
      </c>
      <c r="H187" s="54" t="s">
        <v>913</v>
      </c>
      <c r="I187" s="49"/>
    </row>
    <row r="188" spans="1:9" s="40" customFormat="1" x14ac:dyDescent="0.25">
      <c r="A188" s="70" t="s">
        <v>247</v>
      </c>
      <c r="B188" s="79" t="s">
        <v>429</v>
      </c>
      <c r="C188" s="52" t="s">
        <v>1340</v>
      </c>
      <c r="D188" s="47" t="s">
        <v>1389</v>
      </c>
      <c r="E188" s="48" t="s">
        <v>1390</v>
      </c>
      <c r="F188" s="54" t="s">
        <v>457</v>
      </c>
      <c r="G188" s="54" t="s">
        <v>913</v>
      </c>
      <c r="H188" s="54" t="s">
        <v>913</v>
      </c>
      <c r="I188" s="49"/>
    </row>
    <row r="189" spans="1:9" s="40" customFormat="1" x14ac:dyDescent="0.25">
      <c r="A189" s="70" t="s">
        <v>247</v>
      </c>
      <c r="B189" s="79" t="s">
        <v>429</v>
      </c>
      <c r="C189" s="52" t="s">
        <v>1030</v>
      </c>
      <c r="D189" s="47" t="s">
        <v>440</v>
      </c>
      <c r="E189" s="48" t="s">
        <v>441</v>
      </c>
      <c r="F189" s="54" t="s">
        <v>457</v>
      </c>
      <c r="G189" s="54" t="s">
        <v>913</v>
      </c>
      <c r="H189" s="54" t="s">
        <v>913</v>
      </c>
      <c r="I189" s="49"/>
    </row>
    <row r="190" spans="1:9" s="40" customFormat="1" x14ac:dyDescent="0.25">
      <c r="A190" s="70" t="s">
        <v>247</v>
      </c>
      <c r="B190" s="79" t="s">
        <v>429</v>
      </c>
      <c r="C190" s="52" t="s">
        <v>1030</v>
      </c>
      <c r="D190" s="47" t="s">
        <v>442</v>
      </c>
      <c r="E190" s="48" t="s">
        <v>443</v>
      </c>
      <c r="F190" s="54" t="s">
        <v>457</v>
      </c>
      <c r="G190" s="54" t="s">
        <v>913</v>
      </c>
      <c r="H190" s="54" t="s">
        <v>913</v>
      </c>
      <c r="I190" s="49"/>
    </row>
    <row r="191" spans="1:9" s="40" customFormat="1" x14ac:dyDescent="0.25">
      <c r="A191" s="70" t="s">
        <v>247</v>
      </c>
      <c r="B191" s="79" t="s">
        <v>429</v>
      </c>
      <c r="C191" s="52" t="s">
        <v>1030</v>
      </c>
      <c r="D191" s="47" t="s">
        <v>444</v>
      </c>
      <c r="E191" s="48" t="s">
        <v>916</v>
      </c>
      <c r="F191" s="54" t="s">
        <v>457</v>
      </c>
      <c r="G191" s="54" t="s">
        <v>913</v>
      </c>
      <c r="H191" s="54" t="s">
        <v>913</v>
      </c>
      <c r="I191" s="49"/>
    </row>
    <row r="192" spans="1:9" s="40" customFormat="1" x14ac:dyDescent="0.25">
      <c r="A192" s="70" t="s">
        <v>247</v>
      </c>
      <c r="B192" s="79" t="s">
        <v>429</v>
      </c>
      <c r="C192" s="52" t="s">
        <v>1030</v>
      </c>
      <c r="D192" s="47" t="s">
        <v>1084</v>
      </c>
      <c r="E192" s="48" t="s">
        <v>1085</v>
      </c>
      <c r="F192" s="54" t="s">
        <v>457</v>
      </c>
      <c r="G192" s="54" t="s">
        <v>913</v>
      </c>
      <c r="H192" s="54" t="s">
        <v>913</v>
      </c>
      <c r="I192" s="49"/>
    </row>
    <row r="193" spans="1:9" s="40" customFormat="1" x14ac:dyDescent="0.25">
      <c r="A193" s="70" t="s">
        <v>247</v>
      </c>
      <c r="B193" s="79" t="s">
        <v>429</v>
      </c>
      <c r="C193" s="52" t="s">
        <v>1030</v>
      </c>
      <c r="D193" s="47" t="s">
        <v>1086</v>
      </c>
      <c r="E193" s="48" t="s">
        <v>1087</v>
      </c>
      <c r="F193" s="54" t="s">
        <v>457</v>
      </c>
      <c r="G193" s="54" t="s">
        <v>913</v>
      </c>
      <c r="H193" s="54" t="s">
        <v>913</v>
      </c>
      <c r="I193" s="49"/>
    </row>
    <row r="194" spans="1:9" s="44" customFormat="1" x14ac:dyDescent="0.25">
      <c r="A194" s="70" t="s">
        <v>247</v>
      </c>
      <c r="B194" s="79" t="s">
        <v>429</v>
      </c>
      <c r="C194" s="52" t="s">
        <v>1030</v>
      </c>
      <c r="D194" s="47" t="s">
        <v>445</v>
      </c>
      <c r="E194" s="48" t="s">
        <v>446</v>
      </c>
      <c r="F194" s="54" t="s">
        <v>457</v>
      </c>
      <c r="G194" s="54" t="s">
        <v>913</v>
      </c>
      <c r="H194" s="54" t="s">
        <v>913</v>
      </c>
      <c r="I194" s="49"/>
    </row>
    <row r="195" spans="1:9" s="44" customFormat="1" x14ac:dyDescent="0.25">
      <c r="A195" s="70" t="s">
        <v>247</v>
      </c>
      <c r="B195" s="79" t="s">
        <v>429</v>
      </c>
      <c r="C195" s="52" t="s">
        <v>1030</v>
      </c>
      <c r="D195" s="47" t="s">
        <v>703</v>
      </c>
      <c r="E195" s="48" t="s">
        <v>704</v>
      </c>
      <c r="F195" s="54" t="s">
        <v>457</v>
      </c>
      <c r="G195" s="54" t="s">
        <v>913</v>
      </c>
      <c r="H195" s="54" t="s">
        <v>913</v>
      </c>
      <c r="I195" s="49"/>
    </row>
    <row r="196" spans="1:9" s="40" customFormat="1" x14ac:dyDescent="0.25">
      <c r="A196" s="70" t="s">
        <v>247</v>
      </c>
      <c r="B196" s="79" t="s">
        <v>429</v>
      </c>
      <c r="C196" s="52" t="s">
        <v>1030</v>
      </c>
      <c r="D196" s="47" t="s">
        <v>705</v>
      </c>
      <c r="E196" s="48" t="s">
        <v>706</v>
      </c>
      <c r="F196" s="54" t="s">
        <v>457</v>
      </c>
      <c r="G196" s="54" t="s">
        <v>913</v>
      </c>
      <c r="H196" s="54" t="s">
        <v>913</v>
      </c>
      <c r="I196" s="49"/>
    </row>
    <row r="197" spans="1:9" s="40" customFormat="1" x14ac:dyDescent="0.25">
      <c r="A197" s="70" t="s">
        <v>247</v>
      </c>
      <c r="B197" s="79" t="s">
        <v>429</v>
      </c>
      <c r="C197" s="52" t="s">
        <v>1030</v>
      </c>
      <c r="D197" s="47" t="s">
        <v>707</v>
      </c>
      <c r="E197" s="48" t="s">
        <v>917</v>
      </c>
      <c r="F197" s="54" t="s">
        <v>457</v>
      </c>
      <c r="G197" s="54" t="s">
        <v>913</v>
      </c>
      <c r="H197" s="54" t="s">
        <v>913</v>
      </c>
      <c r="I197" s="49"/>
    </row>
    <row r="198" spans="1:9" s="40" customFormat="1" x14ac:dyDescent="0.25">
      <c r="A198" s="70" t="s">
        <v>247</v>
      </c>
      <c r="B198" s="79" t="s">
        <v>429</v>
      </c>
      <c r="C198" s="52" t="s">
        <v>1030</v>
      </c>
      <c r="D198" s="47" t="s">
        <v>1088</v>
      </c>
      <c r="E198" s="48" t="s">
        <v>1089</v>
      </c>
      <c r="F198" s="54" t="s">
        <v>457</v>
      </c>
      <c r="G198" s="54" t="s">
        <v>913</v>
      </c>
      <c r="H198" s="54" t="s">
        <v>913</v>
      </c>
      <c r="I198" s="49"/>
    </row>
    <row r="199" spans="1:9" s="40" customFormat="1" x14ac:dyDescent="0.25">
      <c r="A199" s="70" t="s">
        <v>247</v>
      </c>
      <c r="B199" s="79" t="s">
        <v>429</v>
      </c>
      <c r="C199" s="52" t="s">
        <v>1030</v>
      </c>
      <c r="D199" s="47" t="s">
        <v>1090</v>
      </c>
      <c r="E199" s="48" t="s">
        <v>1091</v>
      </c>
      <c r="F199" s="54" t="s">
        <v>457</v>
      </c>
      <c r="G199" s="54" t="s">
        <v>913</v>
      </c>
      <c r="H199" s="54" t="s">
        <v>913</v>
      </c>
      <c r="I199" s="49"/>
    </row>
    <row r="200" spans="1:9" s="40" customFormat="1" x14ac:dyDescent="0.25">
      <c r="A200" s="70" t="s">
        <v>247</v>
      </c>
      <c r="B200" s="79" t="s">
        <v>429</v>
      </c>
      <c r="C200" s="52" t="s">
        <v>1030</v>
      </c>
      <c r="D200" s="47" t="s">
        <v>447</v>
      </c>
      <c r="E200" s="48" t="s">
        <v>448</v>
      </c>
      <c r="F200" s="54" t="s">
        <v>457</v>
      </c>
      <c r="G200" s="54" t="s">
        <v>913</v>
      </c>
      <c r="H200" s="54" t="s">
        <v>913</v>
      </c>
      <c r="I200" s="49"/>
    </row>
    <row r="201" spans="1:9" s="40" customFormat="1" x14ac:dyDescent="0.25">
      <c r="A201" s="70" t="s">
        <v>247</v>
      </c>
      <c r="B201" s="79" t="s">
        <v>429</v>
      </c>
      <c r="C201" s="52" t="s">
        <v>1030</v>
      </c>
      <c r="D201" s="47" t="s">
        <v>449</v>
      </c>
      <c r="E201" s="48" t="s">
        <v>450</v>
      </c>
      <c r="F201" s="54" t="s">
        <v>457</v>
      </c>
      <c r="G201" s="54" t="s">
        <v>913</v>
      </c>
      <c r="H201" s="54" t="s">
        <v>913</v>
      </c>
      <c r="I201" s="49"/>
    </row>
    <row r="202" spans="1:9" s="40" customFormat="1" x14ac:dyDescent="0.25">
      <c r="A202" s="70" t="s">
        <v>247</v>
      </c>
      <c r="B202" s="79" t="s">
        <v>429</v>
      </c>
      <c r="C202" s="52" t="s">
        <v>1030</v>
      </c>
      <c r="D202" s="47" t="s">
        <v>708</v>
      </c>
      <c r="E202" s="48" t="s">
        <v>709</v>
      </c>
      <c r="F202" s="54" t="s">
        <v>457</v>
      </c>
      <c r="G202" s="54" t="s">
        <v>913</v>
      </c>
      <c r="H202" s="54" t="s">
        <v>913</v>
      </c>
      <c r="I202" s="49"/>
    </row>
    <row r="203" spans="1:9" s="40" customFormat="1" x14ac:dyDescent="0.25">
      <c r="A203" s="70" t="s">
        <v>247</v>
      </c>
      <c r="B203" s="79" t="s">
        <v>429</v>
      </c>
      <c r="C203" s="52" t="s">
        <v>1030</v>
      </c>
      <c r="D203" s="47" t="s">
        <v>710</v>
      </c>
      <c r="E203" s="48" t="s">
        <v>711</v>
      </c>
      <c r="F203" s="54" t="s">
        <v>457</v>
      </c>
      <c r="G203" s="54" t="s">
        <v>913</v>
      </c>
      <c r="H203" s="54" t="s">
        <v>913</v>
      </c>
      <c r="I203" s="49"/>
    </row>
    <row r="204" spans="1:9" s="40" customFormat="1" x14ac:dyDescent="0.25">
      <c r="A204" s="70" t="s">
        <v>247</v>
      </c>
      <c r="B204" s="79" t="s">
        <v>429</v>
      </c>
      <c r="C204" s="52" t="s">
        <v>1030</v>
      </c>
      <c r="D204" s="47" t="s">
        <v>712</v>
      </c>
      <c r="E204" s="48" t="s">
        <v>713</v>
      </c>
      <c r="F204" s="54" t="s">
        <v>457</v>
      </c>
      <c r="G204" s="54" t="s">
        <v>913</v>
      </c>
      <c r="H204" s="54" t="s">
        <v>913</v>
      </c>
      <c r="I204" s="49"/>
    </row>
    <row r="205" spans="1:9" s="40" customFormat="1" x14ac:dyDescent="0.25">
      <c r="A205" s="70" t="s">
        <v>247</v>
      </c>
      <c r="B205" s="79" t="s">
        <v>429</v>
      </c>
      <c r="C205" s="52" t="s">
        <v>1030</v>
      </c>
      <c r="D205" s="47" t="s">
        <v>714</v>
      </c>
      <c r="E205" s="48" t="s">
        <v>715</v>
      </c>
      <c r="F205" s="54" t="s">
        <v>457</v>
      </c>
      <c r="G205" s="54" t="s">
        <v>913</v>
      </c>
      <c r="H205" s="54" t="s">
        <v>913</v>
      </c>
      <c r="I205" s="49"/>
    </row>
    <row r="206" spans="1:9" s="40" customFormat="1" x14ac:dyDescent="0.25">
      <c r="A206" s="70" t="s">
        <v>247</v>
      </c>
      <c r="B206" s="79" t="s">
        <v>429</v>
      </c>
      <c r="C206" s="52" t="s">
        <v>1030</v>
      </c>
      <c r="D206" s="47" t="s">
        <v>716</v>
      </c>
      <c r="E206" s="48" t="s">
        <v>717</v>
      </c>
      <c r="F206" s="54" t="s">
        <v>457</v>
      </c>
      <c r="G206" s="54" t="s">
        <v>913</v>
      </c>
      <c r="H206" s="54" t="s">
        <v>913</v>
      </c>
      <c r="I206" s="49"/>
    </row>
    <row r="207" spans="1:9" s="40" customFormat="1" x14ac:dyDescent="0.25">
      <c r="A207" s="70" t="s">
        <v>247</v>
      </c>
      <c r="B207" s="79" t="s">
        <v>429</v>
      </c>
      <c r="C207" s="52" t="s">
        <v>1030</v>
      </c>
      <c r="D207" s="47" t="s">
        <v>718</v>
      </c>
      <c r="E207" s="48" t="s">
        <v>719</v>
      </c>
      <c r="F207" s="54" t="s">
        <v>457</v>
      </c>
      <c r="G207" s="54" t="s">
        <v>913</v>
      </c>
      <c r="H207" s="54" t="s">
        <v>913</v>
      </c>
      <c r="I207" s="49"/>
    </row>
    <row r="208" spans="1:9" s="40" customFormat="1" x14ac:dyDescent="0.25">
      <c r="A208" s="70" t="s">
        <v>247</v>
      </c>
      <c r="B208" s="79" t="s">
        <v>429</v>
      </c>
      <c r="C208" s="52" t="s">
        <v>1030</v>
      </c>
      <c r="D208" s="47" t="s">
        <v>720</v>
      </c>
      <c r="E208" s="48" t="s">
        <v>721</v>
      </c>
      <c r="F208" s="54" t="s">
        <v>457</v>
      </c>
      <c r="G208" s="54" t="s">
        <v>913</v>
      </c>
      <c r="H208" s="54" t="s">
        <v>913</v>
      </c>
      <c r="I208" s="49"/>
    </row>
    <row r="209" spans="1:9" s="40" customFormat="1" x14ac:dyDescent="0.25">
      <c r="A209" s="70" t="s">
        <v>247</v>
      </c>
      <c r="B209" s="79" t="s">
        <v>429</v>
      </c>
      <c r="C209" s="52" t="s">
        <v>1030</v>
      </c>
      <c r="D209" s="47" t="s">
        <v>451</v>
      </c>
      <c r="E209" s="48" t="s">
        <v>452</v>
      </c>
      <c r="F209" s="54" t="s">
        <v>457</v>
      </c>
      <c r="G209" s="54" t="s">
        <v>913</v>
      </c>
      <c r="H209" s="54" t="s">
        <v>913</v>
      </c>
      <c r="I209" s="49"/>
    </row>
    <row r="210" spans="1:9" s="40" customFormat="1" x14ac:dyDescent="0.25">
      <c r="A210" s="70" t="s">
        <v>247</v>
      </c>
      <c r="B210" s="79" t="s">
        <v>429</v>
      </c>
      <c r="C210" s="52" t="s">
        <v>1030</v>
      </c>
      <c r="D210" s="47" t="s">
        <v>722</v>
      </c>
      <c r="E210" s="48" t="s">
        <v>723</v>
      </c>
      <c r="F210" s="54" t="s">
        <v>457</v>
      </c>
      <c r="G210" s="54" t="s">
        <v>913</v>
      </c>
      <c r="H210" s="54" t="s">
        <v>913</v>
      </c>
      <c r="I210" s="49"/>
    </row>
    <row r="211" spans="1:9" s="40" customFormat="1" x14ac:dyDescent="0.25">
      <c r="A211" s="70" t="s">
        <v>247</v>
      </c>
      <c r="B211" s="79" t="s">
        <v>429</v>
      </c>
      <c r="C211" s="52" t="s">
        <v>1030</v>
      </c>
      <c r="D211" s="47" t="s">
        <v>724</v>
      </c>
      <c r="E211" s="48" t="s">
        <v>725</v>
      </c>
      <c r="F211" s="54" t="s">
        <v>457</v>
      </c>
      <c r="G211" s="54" t="s">
        <v>913</v>
      </c>
      <c r="H211" s="54" t="s">
        <v>913</v>
      </c>
      <c r="I211" s="49"/>
    </row>
    <row r="212" spans="1:9" s="40" customFormat="1" x14ac:dyDescent="0.25">
      <c r="A212" s="70" t="s">
        <v>247</v>
      </c>
      <c r="B212" s="79" t="s">
        <v>429</v>
      </c>
      <c r="C212" s="52" t="s">
        <v>1030</v>
      </c>
      <c r="D212" s="47" t="s">
        <v>453</v>
      </c>
      <c r="E212" s="48" t="s">
        <v>454</v>
      </c>
      <c r="F212" s="54" t="s">
        <v>457</v>
      </c>
      <c r="G212" s="54" t="s">
        <v>913</v>
      </c>
      <c r="H212" s="54" t="s">
        <v>913</v>
      </c>
      <c r="I212" s="49"/>
    </row>
    <row r="213" spans="1:9" s="40" customFormat="1" x14ac:dyDescent="0.25">
      <c r="A213" s="70" t="s">
        <v>247</v>
      </c>
      <c r="B213" s="79" t="s">
        <v>429</v>
      </c>
      <c r="C213" s="52" t="s">
        <v>1030</v>
      </c>
      <c r="D213" s="47" t="s">
        <v>726</v>
      </c>
      <c r="E213" s="48" t="s">
        <v>727</v>
      </c>
      <c r="F213" s="54" t="s">
        <v>457</v>
      </c>
      <c r="G213" s="54" t="s">
        <v>913</v>
      </c>
      <c r="H213" s="54" t="s">
        <v>913</v>
      </c>
      <c r="I213" s="49"/>
    </row>
    <row r="214" spans="1:9" s="40" customFormat="1" x14ac:dyDescent="0.25">
      <c r="A214" s="70" t="s">
        <v>247</v>
      </c>
      <c r="B214" s="79" t="s">
        <v>429</v>
      </c>
      <c r="C214" s="52" t="s">
        <v>1030</v>
      </c>
      <c r="D214" s="47" t="s">
        <v>728</v>
      </c>
      <c r="E214" s="48" t="s">
        <v>729</v>
      </c>
      <c r="F214" s="54" t="s">
        <v>457</v>
      </c>
      <c r="G214" s="54" t="s">
        <v>913</v>
      </c>
      <c r="H214" s="54" t="s">
        <v>913</v>
      </c>
      <c r="I214" s="49"/>
    </row>
    <row r="215" spans="1:9" s="40" customFormat="1" x14ac:dyDescent="0.25">
      <c r="A215" s="70" t="s">
        <v>247</v>
      </c>
      <c r="B215" s="79" t="s">
        <v>429</v>
      </c>
      <c r="C215" s="52" t="s">
        <v>1030</v>
      </c>
      <c r="D215" s="47" t="s">
        <v>1092</v>
      </c>
      <c r="E215" s="48" t="s">
        <v>1093</v>
      </c>
      <c r="F215" s="54" t="s">
        <v>457</v>
      </c>
      <c r="G215" s="54" t="s">
        <v>913</v>
      </c>
      <c r="H215" s="54" t="s">
        <v>913</v>
      </c>
      <c r="I215" s="49"/>
    </row>
    <row r="216" spans="1:9" s="40" customFormat="1" x14ac:dyDescent="0.25">
      <c r="A216" s="70" t="s">
        <v>247</v>
      </c>
      <c r="B216" s="79" t="s">
        <v>429</v>
      </c>
      <c r="C216" s="52" t="s">
        <v>1030</v>
      </c>
      <c r="D216" s="47" t="s">
        <v>918</v>
      </c>
      <c r="E216" s="48" t="s">
        <v>919</v>
      </c>
      <c r="F216" s="54" t="s">
        <v>457</v>
      </c>
      <c r="G216" s="54" t="s">
        <v>913</v>
      </c>
      <c r="H216" s="54" t="s">
        <v>913</v>
      </c>
      <c r="I216" s="49"/>
    </row>
    <row r="217" spans="1:9" s="40" customFormat="1" x14ac:dyDescent="0.25">
      <c r="A217" s="70" t="s">
        <v>247</v>
      </c>
      <c r="B217" s="79" t="s">
        <v>429</v>
      </c>
      <c r="C217" s="52" t="s">
        <v>1030</v>
      </c>
      <c r="D217" s="47" t="s">
        <v>920</v>
      </c>
      <c r="E217" s="48" t="s">
        <v>921</v>
      </c>
      <c r="F217" s="54" t="s">
        <v>457</v>
      </c>
      <c r="G217" s="54" t="s">
        <v>913</v>
      </c>
      <c r="H217" s="54" t="s">
        <v>913</v>
      </c>
      <c r="I217" s="49"/>
    </row>
    <row r="218" spans="1:9" s="44" customFormat="1" x14ac:dyDescent="0.25">
      <c r="A218" s="70" t="s">
        <v>247</v>
      </c>
      <c r="B218" s="79" t="s">
        <v>429</v>
      </c>
      <c r="C218" s="52" t="s">
        <v>1030</v>
      </c>
      <c r="D218" s="47" t="s">
        <v>1094</v>
      </c>
      <c r="E218" s="48" t="s">
        <v>1095</v>
      </c>
      <c r="F218" s="54" t="s">
        <v>457</v>
      </c>
      <c r="G218" s="54" t="s">
        <v>913</v>
      </c>
      <c r="H218" s="54" t="s">
        <v>913</v>
      </c>
      <c r="I218" s="49"/>
    </row>
    <row r="219" spans="1:9" s="44" customFormat="1" x14ac:dyDescent="0.25">
      <c r="A219" s="70" t="s">
        <v>247</v>
      </c>
      <c r="B219" s="79" t="s">
        <v>429</v>
      </c>
      <c r="C219" s="52" t="s">
        <v>1030</v>
      </c>
      <c r="D219" s="47" t="s">
        <v>922</v>
      </c>
      <c r="E219" s="48" t="s">
        <v>923</v>
      </c>
      <c r="F219" s="54" t="s">
        <v>457</v>
      </c>
      <c r="G219" s="54" t="s">
        <v>913</v>
      </c>
      <c r="H219" s="54" t="s">
        <v>913</v>
      </c>
      <c r="I219" s="49"/>
    </row>
    <row r="220" spans="1:9" s="40" customFormat="1" x14ac:dyDescent="0.25">
      <c r="A220" s="70" t="s">
        <v>247</v>
      </c>
      <c r="B220" s="79" t="s">
        <v>429</v>
      </c>
      <c r="C220" s="52" t="s">
        <v>1030</v>
      </c>
      <c r="D220" s="47" t="s">
        <v>924</v>
      </c>
      <c r="E220" s="48" t="s">
        <v>925</v>
      </c>
      <c r="F220" s="54" t="s">
        <v>457</v>
      </c>
      <c r="G220" s="54" t="s">
        <v>913</v>
      </c>
      <c r="H220" s="54" t="s">
        <v>913</v>
      </c>
      <c r="I220" s="49"/>
    </row>
    <row r="221" spans="1:9" s="40" customFormat="1" x14ac:dyDescent="0.25">
      <c r="A221" s="70" t="s">
        <v>247</v>
      </c>
      <c r="B221" s="79" t="s">
        <v>429</v>
      </c>
      <c r="C221" s="52" t="s">
        <v>1030</v>
      </c>
      <c r="D221" s="47" t="s">
        <v>730</v>
      </c>
      <c r="E221" s="48" t="s">
        <v>1652</v>
      </c>
      <c r="F221" s="54" t="s">
        <v>457</v>
      </c>
      <c r="G221" s="54" t="s">
        <v>913</v>
      </c>
      <c r="H221" s="54" t="s">
        <v>913</v>
      </c>
      <c r="I221" s="49"/>
    </row>
    <row r="222" spans="1:9" s="40" customFormat="1" x14ac:dyDescent="0.25">
      <c r="A222" s="70" t="s">
        <v>247</v>
      </c>
      <c r="B222" s="79" t="s">
        <v>429</v>
      </c>
      <c r="C222" s="52" t="s">
        <v>1030</v>
      </c>
      <c r="D222" s="47" t="s">
        <v>731</v>
      </c>
      <c r="E222" s="48" t="s">
        <v>1653</v>
      </c>
      <c r="F222" s="54" t="s">
        <v>457</v>
      </c>
      <c r="G222" s="54" t="s">
        <v>913</v>
      </c>
      <c r="H222" s="54" t="s">
        <v>913</v>
      </c>
      <c r="I222" s="49"/>
    </row>
    <row r="223" spans="1:9" s="44" customFormat="1" x14ac:dyDescent="0.25">
      <c r="A223" s="70" t="s">
        <v>247</v>
      </c>
      <c r="B223" s="79" t="s">
        <v>429</v>
      </c>
      <c r="C223" s="52" t="s">
        <v>1030</v>
      </c>
      <c r="D223" s="47" t="s">
        <v>583</v>
      </c>
      <c r="E223" s="48" t="s">
        <v>1654</v>
      </c>
      <c r="F223" s="54" t="s">
        <v>457</v>
      </c>
      <c r="G223" s="54" t="s">
        <v>913</v>
      </c>
      <c r="H223" s="54" t="s">
        <v>913</v>
      </c>
      <c r="I223" s="49"/>
    </row>
    <row r="224" spans="1:9" s="44" customFormat="1" x14ac:dyDescent="0.25">
      <c r="A224" s="70" t="s">
        <v>247</v>
      </c>
      <c r="B224" s="79" t="s">
        <v>429</v>
      </c>
      <c r="C224" s="52" t="s">
        <v>1030</v>
      </c>
      <c r="D224" s="47" t="s">
        <v>585</v>
      </c>
      <c r="E224" s="48" t="s">
        <v>1655</v>
      </c>
      <c r="F224" s="54" t="s">
        <v>457</v>
      </c>
      <c r="G224" s="54" t="s">
        <v>913</v>
      </c>
      <c r="H224" s="54" t="s">
        <v>913</v>
      </c>
      <c r="I224" s="49"/>
    </row>
    <row r="225" spans="1:9" s="40" customFormat="1" x14ac:dyDescent="0.25">
      <c r="A225" s="70" t="s">
        <v>247</v>
      </c>
      <c r="B225" s="79" t="s">
        <v>429</v>
      </c>
      <c r="C225" s="52" t="s">
        <v>1030</v>
      </c>
      <c r="D225" s="47" t="s">
        <v>732</v>
      </c>
      <c r="E225" s="48" t="s">
        <v>1656</v>
      </c>
      <c r="F225" s="54" t="s">
        <v>457</v>
      </c>
      <c r="G225" s="54" t="s">
        <v>913</v>
      </c>
      <c r="H225" s="54" t="s">
        <v>913</v>
      </c>
      <c r="I225" s="49"/>
    </row>
    <row r="226" spans="1:9" s="40" customFormat="1" x14ac:dyDescent="0.25">
      <c r="A226" s="70" t="s">
        <v>247</v>
      </c>
      <c r="B226" s="79" t="s">
        <v>429</v>
      </c>
      <c r="C226" s="52" t="s">
        <v>1030</v>
      </c>
      <c r="D226" s="47" t="s">
        <v>733</v>
      </c>
      <c r="E226" s="48" t="s">
        <v>1657</v>
      </c>
      <c r="F226" s="54" t="s">
        <v>457</v>
      </c>
      <c r="G226" s="54" t="s">
        <v>913</v>
      </c>
      <c r="H226" s="54" t="s">
        <v>913</v>
      </c>
      <c r="I226" s="49"/>
    </row>
    <row r="227" spans="1:9" x14ac:dyDescent="0.25">
      <c r="A227" s="70" t="s">
        <v>247</v>
      </c>
      <c r="B227" s="79" t="s">
        <v>429</v>
      </c>
      <c r="C227" s="52" t="s">
        <v>1030</v>
      </c>
      <c r="D227" s="47" t="s">
        <v>734</v>
      </c>
      <c r="E227" s="48" t="s">
        <v>1658</v>
      </c>
      <c r="F227" s="54" t="s">
        <v>457</v>
      </c>
      <c r="G227" s="54" t="s">
        <v>913</v>
      </c>
      <c r="H227" s="54" t="s">
        <v>913</v>
      </c>
      <c r="I227" s="49"/>
    </row>
    <row r="228" spans="1:9" x14ac:dyDescent="0.25">
      <c r="A228" s="70" t="s">
        <v>247</v>
      </c>
      <c r="B228" s="79" t="s">
        <v>429</v>
      </c>
      <c r="C228" s="52" t="s">
        <v>1030</v>
      </c>
      <c r="D228" s="47" t="s">
        <v>735</v>
      </c>
      <c r="E228" s="48" t="s">
        <v>1659</v>
      </c>
      <c r="F228" s="54" t="s">
        <v>457</v>
      </c>
      <c r="G228" s="54" t="s">
        <v>913</v>
      </c>
      <c r="H228" s="54" t="s">
        <v>913</v>
      </c>
      <c r="I228" s="49"/>
    </row>
    <row r="229" spans="1:9" s="40" customFormat="1" x14ac:dyDescent="0.25">
      <c r="A229" s="70" t="s">
        <v>247</v>
      </c>
      <c r="B229" s="79" t="s">
        <v>429</v>
      </c>
      <c r="C229" s="52" t="s">
        <v>1030</v>
      </c>
      <c r="D229" s="47" t="s">
        <v>1096</v>
      </c>
      <c r="E229" s="48" t="s">
        <v>1097</v>
      </c>
      <c r="F229" s="54" t="s">
        <v>457</v>
      </c>
      <c r="G229" s="54" t="s">
        <v>913</v>
      </c>
      <c r="H229" s="54" t="s">
        <v>913</v>
      </c>
      <c r="I229" s="49"/>
    </row>
    <row r="230" spans="1:9" s="40" customFormat="1" x14ac:dyDescent="0.25">
      <c r="A230" s="70" t="s">
        <v>247</v>
      </c>
      <c r="B230" s="79" t="s">
        <v>429</v>
      </c>
      <c r="C230" s="52" t="s">
        <v>1030</v>
      </c>
      <c r="D230" s="47" t="s">
        <v>736</v>
      </c>
      <c r="E230" s="48" t="s">
        <v>737</v>
      </c>
      <c r="F230" s="54" t="s">
        <v>457</v>
      </c>
      <c r="G230" s="54" t="s">
        <v>913</v>
      </c>
      <c r="H230" s="54" t="s">
        <v>913</v>
      </c>
      <c r="I230" s="49"/>
    </row>
    <row r="231" spans="1:9" s="40" customFormat="1" x14ac:dyDescent="0.25">
      <c r="A231" s="70" t="s">
        <v>247</v>
      </c>
      <c r="B231" s="79" t="s">
        <v>429</v>
      </c>
      <c r="C231" s="52" t="s">
        <v>1340</v>
      </c>
      <c r="D231" s="47" t="s">
        <v>1391</v>
      </c>
      <c r="E231" s="48" t="s">
        <v>1392</v>
      </c>
      <c r="F231" s="54" t="s">
        <v>457</v>
      </c>
      <c r="G231" s="54" t="s">
        <v>913</v>
      </c>
      <c r="H231" s="54" t="s">
        <v>913</v>
      </c>
      <c r="I231" s="49"/>
    </row>
    <row r="232" spans="1:9" s="40" customFormat="1" x14ac:dyDescent="0.25">
      <c r="A232" s="70" t="s">
        <v>247</v>
      </c>
      <c r="B232" s="79" t="s">
        <v>429</v>
      </c>
      <c r="C232" s="52" t="s">
        <v>1340</v>
      </c>
      <c r="D232" s="47" t="s">
        <v>1251</v>
      </c>
      <c r="E232" s="48" t="s">
        <v>1252</v>
      </c>
      <c r="F232" s="54" t="s">
        <v>457</v>
      </c>
      <c r="G232" s="54" t="s">
        <v>913</v>
      </c>
      <c r="H232" s="54" t="s">
        <v>913</v>
      </c>
      <c r="I232" s="49"/>
    </row>
    <row r="233" spans="1:9" s="40" customFormat="1" x14ac:dyDescent="0.25">
      <c r="A233" s="70" t="s">
        <v>247</v>
      </c>
      <c r="B233" s="79" t="s">
        <v>429</v>
      </c>
      <c r="C233" s="52" t="s">
        <v>1493</v>
      </c>
      <c r="D233" s="47" t="s">
        <v>1497</v>
      </c>
      <c r="E233" s="48" t="s">
        <v>1498</v>
      </c>
      <c r="F233" s="54" t="s">
        <v>913</v>
      </c>
      <c r="G233" s="54" t="s">
        <v>457</v>
      </c>
      <c r="H233" s="54" t="s">
        <v>913</v>
      </c>
      <c r="I233" s="49"/>
    </row>
    <row r="234" spans="1:9" s="40" customFormat="1" x14ac:dyDescent="0.25">
      <c r="A234" s="70" t="s">
        <v>247</v>
      </c>
      <c r="B234" s="79" t="s">
        <v>429</v>
      </c>
      <c r="C234" s="81" t="s">
        <v>1858</v>
      </c>
      <c r="D234" s="46" t="s">
        <v>1865</v>
      </c>
      <c r="E234" s="45" t="s">
        <v>1866</v>
      </c>
      <c r="F234" s="55" t="s">
        <v>913</v>
      </c>
      <c r="G234" s="55" t="s">
        <v>457</v>
      </c>
      <c r="H234" s="55" t="s">
        <v>913</v>
      </c>
      <c r="I234" s="82"/>
    </row>
    <row r="235" spans="1:9" s="40" customFormat="1" x14ac:dyDescent="0.25">
      <c r="A235" s="70" t="s">
        <v>247</v>
      </c>
      <c r="B235" s="79" t="s">
        <v>429</v>
      </c>
      <c r="C235" s="52" t="s">
        <v>1493</v>
      </c>
      <c r="D235" s="47" t="s">
        <v>1499</v>
      </c>
      <c r="E235" s="48" t="s">
        <v>1500</v>
      </c>
      <c r="F235" s="54" t="s">
        <v>913</v>
      </c>
      <c r="G235" s="54" t="s">
        <v>457</v>
      </c>
      <c r="H235" s="54" t="s">
        <v>913</v>
      </c>
      <c r="I235" s="49"/>
    </row>
    <row r="236" spans="1:9" s="40" customFormat="1" x14ac:dyDescent="0.25">
      <c r="A236" s="70" t="s">
        <v>247</v>
      </c>
      <c r="B236" s="79" t="s">
        <v>429</v>
      </c>
      <c r="C236" s="52" t="s">
        <v>1493</v>
      </c>
      <c r="D236" s="47" t="s">
        <v>1501</v>
      </c>
      <c r="E236" s="48" t="s">
        <v>1502</v>
      </c>
      <c r="F236" s="54" t="s">
        <v>913</v>
      </c>
      <c r="G236" s="54" t="s">
        <v>457</v>
      </c>
      <c r="H236" s="54" t="s">
        <v>913</v>
      </c>
      <c r="I236" s="49"/>
    </row>
    <row r="237" spans="1:9" s="40" customFormat="1" x14ac:dyDescent="0.25">
      <c r="A237" s="70" t="s">
        <v>247</v>
      </c>
      <c r="B237" s="79" t="s">
        <v>429</v>
      </c>
      <c r="C237" s="52" t="s">
        <v>1493</v>
      </c>
      <c r="D237" s="47" t="s">
        <v>1503</v>
      </c>
      <c r="E237" s="48" t="s">
        <v>1504</v>
      </c>
      <c r="F237" s="54" t="s">
        <v>913</v>
      </c>
      <c r="G237" s="54" t="s">
        <v>457</v>
      </c>
      <c r="H237" s="54" t="s">
        <v>913</v>
      </c>
      <c r="I237" s="49"/>
    </row>
    <row r="238" spans="1:9" s="40" customFormat="1" x14ac:dyDescent="0.25">
      <c r="A238" s="70" t="s">
        <v>247</v>
      </c>
      <c r="B238" s="79" t="s">
        <v>429</v>
      </c>
      <c r="C238" s="52" t="s">
        <v>1650</v>
      </c>
      <c r="D238" s="47" t="s">
        <v>1660</v>
      </c>
      <c r="E238" s="48" t="s">
        <v>1661</v>
      </c>
      <c r="F238" s="54" t="s">
        <v>913</v>
      </c>
      <c r="G238" s="54" t="s">
        <v>457</v>
      </c>
      <c r="H238" s="54" t="s">
        <v>913</v>
      </c>
      <c r="I238" s="49"/>
    </row>
    <row r="239" spans="1:9" s="40" customFormat="1" x14ac:dyDescent="0.25">
      <c r="A239" s="70" t="s">
        <v>247</v>
      </c>
      <c r="B239" s="79" t="s">
        <v>429</v>
      </c>
      <c r="C239" s="52" t="s">
        <v>1578</v>
      </c>
      <c r="D239" s="47" t="s">
        <v>1581</v>
      </c>
      <c r="E239" s="48" t="s">
        <v>1662</v>
      </c>
      <c r="F239" s="54" t="s">
        <v>913</v>
      </c>
      <c r="G239" s="54" t="s">
        <v>457</v>
      </c>
      <c r="H239" s="54" t="s">
        <v>913</v>
      </c>
      <c r="I239" s="49"/>
    </row>
    <row r="240" spans="1:9" s="40" customFormat="1" x14ac:dyDescent="0.25">
      <c r="A240" s="70" t="s">
        <v>247</v>
      </c>
      <c r="B240" s="79" t="s">
        <v>429</v>
      </c>
      <c r="C240" s="52" t="s">
        <v>1650</v>
      </c>
      <c r="D240" s="47" t="s">
        <v>1663</v>
      </c>
      <c r="E240" s="48" t="s">
        <v>1664</v>
      </c>
      <c r="F240" s="54" t="s">
        <v>913</v>
      </c>
      <c r="G240" s="54" t="s">
        <v>457</v>
      </c>
      <c r="H240" s="54" t="s">
        <v>913</v>
      </c>
      <c r="I240" s="49"/>
    </row>
    <row r="241" spans="1:9" s="40" customFormat="1" x14ac:dyDescent="0.25">
      <c r="A241" s="70" t="s">
        <v>15</v>
      </c>
      <c r="B241" s="79" t="s">
        <v>0</v>
      </c>
      <c r="C241" s="52" t="s">
        <v>1030</v>
      </c>
      <c r="D241" s="47" t="s">
        <v>293</v>
      </c>
      <c r="E241" s="48" t="s">
        <v>294</v>
      </c>
      <c r="F241" s="54" t="s">
        <v>457</v>
      </c>
      <c r="G241" s="54" t="s">
        <v>913</v>
      </c>
      <c r="H241" s="54" t="s">
        <v>913</v>
      </c>
      <c r="I241" s="49"/>
    </row>
    <row r="242" spans="1:9" s="40" customFormat="1" x14ac:dyDescent="0.25">
      <c r="A242" s="70" t="s">
        <v>15</v>
      </c>
      <c r="B242" s="79" t="s">
        <v>0</v>
      </c>
      <c r="C242" s="52" t="s">
        <v>1030</v>
      </c>
      <c r="D242" s="47" t="s">
        <v>295</v>
      </c>
      <c r="E242" s="48" t="s">
        <v>508</v>
      </c>
      <c r="F242" s="54" t="s">
        <v>457</v>
      </c>
      <c r="G242" s="54" t="s">
        <v>913</v>
      </c>
      <c r="H242" s="54" t="s">
        <v>913</v>
      </c>
      <c r="I242" s="49"/>
    </row>
    <row r="243" spans="1:9" s="40" customFormat="1" x14ac:dyDescent="0.25">
      <c r="A243" s="70" t="s">
        <v>15</v>
      </c>
      <c r="B243" s="79" t="s">
        <v>0</v>
      </c>
      <c r="C243" s="52" t="s">
        <v>1030</v>
      </c>
      <c r="D243" s="47" t="s">
        <v>296</v>
      </c>
      <c r="E243" s="48" t="s">
        <v>509</v>
      </c>
      <c r="F243" s="54" t="s">
        <v>457</v>
      </c>
      <c r="G243" s="54" t="s">
        <v>913</v>
      </c>
      <c r="H243" s="54" t="s">
        <v>913</v>
      </c>
      <c r="I243" s="49"/>
    </row>
    <row r="244" spans="1:9" s="40" customFormat="1" x14ac:dyDescent="0.25">
      <c r="A244" s="70" t="s">
        <v>15</v>
      </c>
      <c r="B244" s="79" t="s">
        <v>0</v>
      </c>
      <c r="C244" s="52" t="s">
        <v>1030</v>
      </c>
      <c r="D244" s="47" t="s">
        <v>297</v>
      </c>
      <c r="E244" s="48" t="s">
        <v>510</v>
      </c>
      <c r="F244" s="54" t="s">
        <v>457</v>
      </c>
      <c r="G244" s="54" t="s">
        <v>457</v>
      </c>
      <c r="H244" s="54" t="s">
        <v>913</v>
      </c>
      <c r="I244" s="49"/>
    </row>
    <row r="245" spans="1:9" s="40" customFormat="1" x14ac:dyDescent="0.25">
      <c r="A245" s="70" t="s">
        <v>15</v>
      </c>
      <c r="B245" s="79" t="s">
        <v>0</v>
      </c>
      <c r="C245" s="52" t="s">
        <v>1030</v>
      </c>
      <c r="D245" s="47" t="s">
        <v>298</v>
      </c>
      <c r="E245" s="48" t="s">
        <v>511</v>
      </c>
      <c r="F245" s="54" t="s">
        <v>457</v>
      </c>
      <c r="G245" s="54" t="s">
        <v>913</v>
      </c>
      <c r="H245" s="54" t="s">
        <v>913</v>
      </c>
      <c r="I245" s="49"/>
    </row>
    <row r="246" spans="1:9" s="40" customFormat="1" x14ac:dyDescent="0.25">
      <c r="A246" s="70" t="s">
        <v>15</v>
      </c>
      <c r="B246" s="79" t="s">
        <v>0</v>
      </c>
      <c r="C246" s="52" t="s">
        <v>1030</v>
      </c>
      <c r="D246" s="47" t="s">
        <v>299</v>
      </c>
      <c r="E246" s="48" t="s">
        <v>300</v>
      </c>
      <c r="F246" s="54" t="s">
        <v>457</v>
      </c>
      <c r="G246" s="54" t="s">
        <v>457</v>
      </c>
      <c r="H246" s="54" t="s">
        <v>913</v>
      </c>
      <c r="I246" s="49"/>
    </row>
    <row r="247" spans="1:9" s="40" customFormat="1" x14ac:dyDescent="0.25">
      <c r="A247" s="70" t="s">
        <v>15</v>
      </c>
      <c r="B247" s="79" t="s">
        <v>0</v>
      </c>
      <c r="C247" s="52" t="s">
        <v>1030</v>
      </c>
      <c r="D247" s="47" t="s">
        <v>11</v>
      </c>
      <c r="E247" s="48" t="s">
        <v>12</v>
      </c>
      <c r="F247" s="54" t="s">
        <v>457</v>
      </c>
      <c r="G247" s="54" t="s">
        <v>457</v>
      </c>
      <c r="H247" s="54" t="s">
        <v>913</v>
      </c>
      <c r="I247" s="49"/>
    </row>
    <row r="248" spans="1:9" s="40" customFormat="1" x14ac:dyDescent="0.25">
      <c r="A248" s="70" t="s">
        <v>15</v>
      </c>
      <c r="B248" s="79" t="s">
        <v>0</v>
      </c>
      <c r="C248" s="52" t="s">
        <v>1030</v>
      </c>
      <c r="D248" s="47" t="s">
        <v>13</v>
      </c>
      <c r="E248" s="48" t="s">
        <v>14</v>
      </c>
      <c r="F248" s="54" t="s">
        <v>457</v>
      </c>
      <c r="G248" s="54" t="s">
        <v>457</v>
      </c>
      <c r="H248" s="54" t="s">
        <v>913</v>
      </c>
      <c r="I248" s="49"/>
    </row>
    <row r="249" spans="1:9" s="40" customFormat="1" x14ac:dyDescent="0.25">
      <c r="A249" s="70" t="s">
        <v>15</v>
      </c>
      <c r="B249" s="79" t="s">
        <v>0</v>
      </c>
      <c r="C249" s="52" t="s">
        <v>1030</v>
      </c>
      <c r="D249" s="47" t="s">
        <v>301</v>
      </c>
      <c r="E249" s="48" t="s">
        <v>512</v>
      </c>
      <c r="F249" s="54" t="s">
        <v>457</v>
      </c>
      <c r="G249" s="54" t="s">
        <v>457</v>
      </c>
      <c r="H249" s="54" t="s">
        <v>913</v>
      </c>
      <c r="I249" s="49"/>
    </row>
    <row r="250" spans="1:9" s="40" customFormat="1" x14ac:dyDescent="0.25">
      <c r="A250" s="70" t="s">
        <v>15</v>
      </c>
      <c r="B250" s="79" t="s">
        <v>0</v>
      </c>
      <c r="C250" s="52" t="s">
        <v>1030</v>
      </c>
      <c r="D250" s="47" t="s">
        <v>302</v>
      </c>
      <c r="E250" s="48" t="s">
        <v>1709</v>
      </c>
      <c r="F250" s="54" t="s">
        <v>457</v>
      </c>
      <c r="G250" s="54" t="s">
        <v>913</v>
      </c>
      <c r="H250" s="54" t="s">
        <v>913</v>
      </c>
      <c r="I250" s="49"/>
    </row>
    <row r="251" spans="1:9" s="40" customFormat="1" x14ac:dyDescent="0.25">
      <c r="A251" s="70" t="s">
        <v>15</v>
      </c>
      <c r="B251" s="79" t="s">
        <v>0</v>
      </c>
      <c r="C251" s="52" t="s">
        <v>1030</v>
      </c>
      <c r="D251" s="47" t="s">
        <v>303</v>
      </c>
      <c r="E251" s="48" t="s">
        <v>1710</v>
      </c>
      <c r="F251" s="54" t="s">
        <v>457</v>
      </c>
      <c r="G251" s="54" t="s">
        <v>913</v>
      </c>
      <c r="H251" s="54" t="s">
        <v>913</v>
      </c>
      <c r="I251" s="49"/>
    </row>
    <row r="252" spans="1:9" s="40" customFormat="1" x14ac:dyDescent="0.25">
      <c r="A252" s="70" t="s">
        <v>15</v>
      </c>
      <c r="B252" s="79" t="s">
        <v>0</v>
      </c>
      <c r="C252" s="52" t="s">
        <v>1030</v>
      </c>
      <c r="D252" s="47" t="s">
        <v>350</v>
      </c>
      <c r="E252" s="48" t="s">
        <v>1711</v>
      </c>
      <c r="F252" s="54" t="s">
        <v>457</v>
      </c>
      <c r="G252" s="54" t="s">
        <v>913</v>
      </c>
      <c r="H252" s="54" t="s">
        <v>913</v>
      </c>
      <c r="I252" s="49"/>
    </row>
    <row r="253" spans="1:9" s="40" customFormat="1" x14ac:dyDescent="0.25">
      <c r="A253" s="70" t="s">
        <v>15</v>
      </c>
      <c r="B253" s="79" t="s">
        <v>0</v>
      </c>
      <c r="C253" s="52" t="s">
        <v>1030</v>
      </c>
      <c r="D253" s="47" t="s">
        <v>351</v>
      </c>
      <c r="E253" s="48" t="s">
        <v>352</v>
      </c>
      <c r="F253" s="54" t="s">
        <v>457</v>
      </c>
      <c r="G253" s="54" t="s">
        <v>913</v>
      </c>
      <c r="H253" s="54" t="s">
        <v>913</v>
      </c>
      <c r="I253" s="49"/>
    </row>
    <row r="254" spans="1:9" s="40" customFormat="1" x14ac:dyDescent="0.25">
      <c r="A254" s="70" t="s">
        <v>15</v>
      </c>
      <c r="B254" s="79" t="s">
        <v>0</v>
      </c>
      <c r="C254" s="52" t="s">
        <v>1030</v>
      </c>
      <c r="D254" s="47" t="s">
        <v>304</v>
      </c>
      <c r="E254" s="48" t="s">
        <v>305</v>
      </c>
      <c r="F254" s="54" t="s">
        <v>457</v>
      </c>
      <c r="G254" s="54" t="s">
        <v>913</v>
      </c>
      <c r="H254" s="54" t="s">
        <v>913</v>
      </c>
      <c r="I254" s="49"/>
    </row>
    <row r="255" spans="1:9" s="40" customFormat="1" x14ac:dyDescent="0.25">
      <c r="A255" s="70" t="s">
        <v>15</v>
      </c>
      <c r="B255" s="79" t="s">
        <v>0</v>
      </c>
      <c r="C255" s="52" t="s">
        <v>1030</v>
      </c>
      <c r="D255" s="47" t="s">
        <v>306</v>
      </c>
      <c r="E255" s="48" t="s">
        <v>307</v>
      </c>
      <c r="F255" s="54" t="s">
        <v>457</v>
      </c>
      <c r="G255" s="54" t="s">
        <v>913</v>
      </c>
      <c r="H255" s="54" t="s">
        <v>913</v>
      </c>
      <c r="I255" s="49"/>
    </row>
    <row r="256" spans="1:9" s="40" customFormat="1" x14ac:dyDescent="0.25">
      <c r="A256" s="70" t="s">
        <v>15</v>
      </c>
      <c r="B256" s="79" t="s">
        <v>0</v>
      </c>
      <c r="C256" s="52" t="s">
        <v>1030</v>
      </c>
      <c r="D256" s="47" t="s">
        <v>308</v>
      </c>
      <c r="E256" s="48" t="s">
        <v>513</v>
      </c>
      <c r="F256" s="54" t="s">
        <v>457</v>
      </c>
      <c r="G256" s="54" t="s">
        <v>457</v>
      </c>
      <c r="H256" s="54" t="s">
        <v>913</v>
      </c>
      <c r="I256" s="49"/>
    </row>
    <row r="257" spans="1:9" s="40" customFormat="1" x14ac:dyDescent="0.25">
      <c r="A257" s="70" t="s">
        <v>15</v>
      </c>
      <c r="B257" s="79" t="s">
        <v>0</v>
      </c>
      <c r="C257" s="52" t="s">
        <v>1030</v>
      </c>
      <c r="D257" s="47" t="s">
        <v>1022</v>
      </c>
      <c r="E257" s="48" t="s">
        <v>1712</v>
      </c>
      <c r="F257" s="54" t="s">
        <v>457</v>
      </c>
      <c r="G257" s="54" t="s">
        <v>913</v>
      </c>
      <c r="H257" s="54" t="s">
        <v>913</v>
      </c>
      <c r="I257" s="49"/>
    </row>
    <row r="258" spans="1:9" s="40" customFormat="1" x14ac:dyDescent="0.25">
      <c r="A258" s="70" t="s">
        <v>15</v>
      </c>
      <c r="B258" s="79" t="s">
        <v>0</v>
      </c>
      <c r="C258" s="52" t="s">
        <v>1030</v>
      </c>
      <c r="D258" s="47" t="s">
        <v>514</v>
      </c>
      <c r="E258" s="48" t="s">
        <v>1713</v>
      </c>
      <c r="F258" s="54" t="s">
        <v>457</v>
      </c>
      <c r="G258" s="54" t="s">
        <v>913</v>
      </c>
      <c r="H258" s="54" t="s">
        <v>913</v>
      </c>
      <c r="I258" s="49"/>
    </row>
    <row r="259" spans="1:9" s="40" customFormat="1" x14ac:dyDescent="0.25">
      <c r="A259" s="70" t="s">
        <v>15</v>
      </c>
      <c r="B259" s="79" t="s">
        <v>0</v>
      </c>
      <c r="C259" s="52" t="s">
        <v>1030</v>
      </c>
      <c r="D259" s="47" t="s">
        <v>515</v>
      </c>
      <c r="E259" s="48" t="s">
        <v>1714</v>
      </c>
      <c r="F259" s="54" t="s">
        <v>457</v>
      </c>
      <c r="G259" s="54" t="s">
        <v>913</v>
      </c>
      <c r="H259" s="54" t="s">
        <v>913</v>
      </c>
      <c r="I259" s="49"/>
    </row>
    <row r="260" spans="1:9" s="40" customFormat="1" x14ac:dyDescent="0.25">
      <c r="A260" s="70" t="s">
        <v>15</v>
      </c>
      <c r="B260" s="79" t="s">
        <v>0</v>
      </c>
      <c r="C260" s="52" t="s">
        <v>1030</v>
      </c>
      <c r="D260" s="47" t="s">
        <v>516</v>
      </c>
      <c r="E260" s="48" t="s">
        <v>1715</v>
      </c>
      <c r="F260" s="54" t="s">
        <v>457</v>
      </c>
      <c r="G260" s="54" t="s">
        <v>913</v>
      </c>
      <c r="H260" s="54" t="s">
        <v>913</v>
      </c>
      <c r="I260" s="49"/>
    </row>
    <row r="261" spans="1:9" s="40" customFormat="1" x14ac:dyDescent="0.25">
      <c r="A261" s="70" t="s">
        <v>15</v>
      </c>
      <c r="B261" s="79" t="s">
        <v>0</v>
      </c>
      <c r="C261" s="52" t="s">
        <v>1030</v>
      </c>
      <c r="D261" s="47" t="s">
        <v>309</v>
      </c>
      <c r="E261" s="48" t="s">
        <v>310</v>
      </c>
      <c r="F261" s="54" t="s">
        <v>457</v>
      </c>
      <c r="G261" s="54" t="s">
        <v>457</v>
      </c>
      <c r="H261" s="54" t="s">
        <v>913</v>
      </c>
      <c r="I261" s="49"/>
    </row>
    <row r="262" spans="1:9" s="40" customFormat="1" x14ac:dyDescent="0.25">
      <c r="A262" s="70" t="s">
        <v>15</v>
      </c>
      <c r="B262" s="79" t="s">
        <v>0</v>
      </c>
      <c r="C262" s="52" t="s">
        <v>1030</v>
      </c>
      <c r="D262" s="47" t="s">
        <v>942</v>
      </c>
      <c r="E262" s="48" t="s">
        <v>943</v>
      </c>
      <c r="F262" s="54" t="s">
        <v>457</v>
      </c>
      <c r="G262" s="54" t="s">
        <v>913</v>
      </c>
      <c r="H262" s="54" t="s">
        <v>913</v>
      </c>
      <c r="I262" s="49"/>
    </row>
    <row r="263" spans="1:9" s="40" customFormat="1" x14ac:dyDescent="0.25">
      <c r="A263" s="70" t="s">
        <v>15</v>
      </c>
      <c r="B263" s="79" t="s">
        <v>0</v>
      </c>
      <c r="C263" s="52" t="s">
        <v>1030</v>
      </c>
      <c r="D263" s="47" t="s">
        <v>311</v>
      </c>
      <c r="E263" s="48" t="s">
        <v>517</v>
      </c>
      <c r="F263" s="54" t="s">
        <v>457</v>
      </c>
      <c r="G263" s="54" t="s">
        <v>457</v>
      </c>
      <c r="H263" s="54" t="s">
        <v>913</v>
      </c>
      <c r="I263" s="49"/>
    </row>
    <row r="264" spans="1:9" s="40" customFormat="1" x14ac:dyDescent="0.25">
      <c r="A264" s="70" t="s">
        <v>15</v>
      </c>
      <c r="B264" s="79" t="s">
        <v>0</v>
      </c>
      <c r="C264" s="52" t="s">
        <v>1030</v>
      </c>
      <c r="D264" s="47" t="s">
        <v>757</v>
      </c>
      <c r="E264" s="48" t="s">
        <v>758</v>
      </c>
      <c r="F264" s="54" t="s">
        <v>457</v>
      </c>
      <c r="G264" s="54" t="s">
        <v>913</v>
      </c>
      <c r="H264" s="54" t="s">
        <v>913</v>
      </c>
      <c r="I264" s="49"/>
    </row>
    <row r="265" spans="1:9" s="40" customFormat="1" x14ac:dyDescent="0.25">
      <c r="A265" s="70" t="s">
        <v>15</v>
      </c>
      <c r="B265" s="79" t="s">
        <v>0</v>
      </c>
      <c r="C265" s="52" t="s">
        <v>1030</v>
      </c>
      <c r="D265" s="47" t="s">
        <v>1098</v>
      </c>
      <c r="E265" s="48" t="s">
        <v>1716</v>
      </c>
      <c r="F265" s="54" t="s">
        <v>457</v>
      </c>
      <c r="G265" s="54" t="s">
        <v>913</v>
      </c>
      <c r="H265" s="54" t="s">
        <v>913</v>
      </c>
      <c r="I265" s="49"/>
    </row>
    <row r="266" spans="1:9" s="40" customFormat="1" x14ac:dyDescent="0.25">
      <c r="A266" s="70" t="s">
        <v>15</v>
      </c>
      <c r="B266" s="79" t="s">
        <v>0</v>
      </c>
      <c r="C266" s="52" t="s">
        <v>1030</v>
      </c>
      <c r="D266" s="47" t="s">
        <v>312</v>
      </c>
      <c r="E266" s="48" t="s">
        <v>518</v>
      </c>
      <c r="F266" s="54" t="s">
        <v>457</v>
      </c>
      <c r="G266" s="54" t="s">
        <v>457</v>
      </c>
      <c r="H266" s="54" t="s">
        <v>913</v>
      </c>
      <c r="I266" s="49"/>
    </row>
    <row r="267" spans="1:9" s="40" customFormat="1" x14ac:dyDescent="0.25">
      <c r="A267" s="70" t="s">
        <v>15</v>
      </c>
      <c r="B267" s="79" t="s">
        <v>0</v>
      </c>
      <c r="C267" s="52" t="s">
        <v>1030</v>
      </c>
      <c r="D267" s="47" t="s">
        <v>353</v>
      </c>
      <c r="E267" s="48" t="s">
        <v>1717</v>
      </c>
      <c r="F267" s="54" t="s">
        <v>457</v>
      </c>
      <c r="G267" s="54" t="s">
        <v>913</v>
      </c>
      <c r="H267" s="54" t="s">
        <v>913</v>
      </c>
      <c r="I267" s="49"/>
    </row>
    <row r="268" spans="1:9" s="40" customFormat="1" x14ac:dyDescent="0.25">
      <c r="A268" s="70" t="s">
        <v>15</v>
      </c>
      <c r="B268" s="79" t="s">
        <v>0</v>
      </c>
      <c r="C268" s="52" t="s">
        <v>1030</v>
      </c>
      <c r="D268" s="47" t="s">
        <v>354</v>
      </c>
      <c r="E268" s="48" t="s">
        <v>1718</v>
      </c>
      <c r="F268" s="54" t="s">
        <v>457</v>
      </c>
      <c r="G268" s="54" t="s">
        <v>913</v>
      </c>
      <c r="H268" s="54" t="s">
        <v>913</v>
      </c>
      <c r="I268" s="49"/>
    </row>
    <row r="269" spans="1:9" s="40" customFormat="1" x14ac:dyDescent="0.25">
      <c r="A269" s="70" t="s">
        <v>15</v>
      </c>
      <c r="B269" s="79" t="s">
        <v>0</v>
      </c>
      <c r="C269" s="52" t="s">
        <v>1030</v>
      </c>
      <c r="D269" s="47" t="s">
        <v>1023</v>
      </c>
      <c r="E269" s="48" t="s">
        <v>1719</v>
      </c>
      <c r="F269" s="54" t="s">
        <v>457</v>
      </c>
      <c r="G269" s="54" t="s">
        <v>457</v>
      </c>
      <c r="H269" s="54" t="s">
        <v>913</v>
      </c>
      <c r="I269" s="49"/>
    </row>
    <row r="270" spans="1:9" s="40" customFormat="1" x14ac:dyDescent="0.25">
      <c r="A270" s="70" t="s">
        <v>15</v>
      </c>
      <c r="B270" s="79" t="s">
        <v>0</v>
      </c>
      <c r="C270" s="52" t="s">
        <v>1030</v>
      </c>
      <c r="D270" s="47" t="s">
        <v>313</v>
      </c>
      <c r="E270" s="48" t="s">
        <v>314</v>
      </c>
      <c r="F270" s="54" t="s">
        <v>457</v>
      </c>
      <c r="G270" s="54" t="s">
        <v>457</v>
      </c>
      <c r="H270" s="54" t="s">
        <v>913</v>
      </c>
      <c r="I270" s="49"/>
    </row>
    <row r="271" spans="1:9" s="40" customFormat="1" x14ac:dyDescent="0.25">
      <c r="A271" s="70" t="s">
        <v>15</v>
      </c>
      <c r="B271" s="79" t="s">
        <v>0</v>
      </c>
      <c r="C271" s="52" t="s">
        <v>1030</v>
      </c>
      <c r="D271" s="47" t="s">
        <v>315</v>
      </c>
      <c r="E271" s="48" t="s">
        <v>316</v>
      </c>
      <c r="F271" s="54" t="s">
        <v>457</v>
      </c>
      <c r="G271" s="54" t="s">
        <v>457</v>
      </c>
      <c r="H271" s="54" t="s">
        <v>913</v>
      </c>
      <c r="I271" s="49"/>
    </row>
    <row r="272" spans="1:9" s="40" customFormat="1" x14ac:dyDescent="0.25">
      <c r="A272" s="70" t="s">
        <v>15</v>
      </c>
      <c r="B272" s="79" t="s">
        <v>0</v>
      </c>
      <c r="C272" s="52" t="s">
        <v>1030</v>
      </c>
      <c r="D272" s="47" t="s">
        <v>317</v>
      </c>
      <c r="E272" s="48" t="s">
        <v>318</v>
      </c>
      <c r="F272" s="54" t="s">
        <v>457</v>
      </c>
      <c r="G272" s="54" t="s">
        <v>457</v>
      </c>
      <c r="H272" s="54" t="s">
        <v>913</v>
      </c>
      <c r="I272" s="49"/>
    </row>
    <row r="273" spans="1:9" s="40" customFormat="1" x14ac:dyDescent="0.25">
      <c r="A273" s="70" t="s">
        <v>15</v>
      </c>
      <c r="B273" s="79" t="s">
        <v>0</v>
      </c>
      <c r="C273" s="52" t="s">
        <v>1030</v>
      </c>
      <c r="D273" s="47" t="s">
        <v>319</v>
      </c>
      <c r="E273" s="48" t="s">
        <v>320</v>
      </c>
      <c r="F273" s="54" t="s">
        <v>457</v>
      </c>
      <c r="G273" s="54" t="s">
        <v>457</v>
      </c>
      <c r="H273" s="54" t="s">
        <v>913</v>
      </c>
      <c r="I273" s="49"/>
    </row>
    <row r="274" spans="1:9" s="40" customFormat="1" x14ac:dyDescent="0.25">
      <c r="A274" s="70" t="s">
        <v>15</v>
      </c>
      <c r="B274" s="79" t="s">
        <v>0</v>
      </c>
      <c r="C274" s="52" t="s">
        <v>1030</v>
      </c>
      <c r="D274" s="47" t="s">
        <v>321</v>
      </c>
      <c r="E274" s="48" t="s">
        <v>322</v>
      </c>
      <c r="F274" s="54" t="s">
        <v>457</v>
      </c>
      <c r="G274" s="54" t="s">
        <v>457</v>
      </c>
      <c r="H274" s="54" t="s">
        <v>913</v>
      </c>
      <c r="I274" s="49"/>
    </row>
    <row r="275" spans="1:9" s="40" customFormat="1" x14ac:dyDescent="0.25">
      <c r="A275" s="70" t="s">
        <v>15</v>
      </c>
      <c r="B275" s="79" t="s">
        <v>0</v>
      </c>
      <c r="C275" s="52" t="s">
        <v>1340</v>
      </c>
      <c r="D275" s="47" t="s">
        <v>1253</v>
      </c>
      <c r="E275" s="48" t="s">
        <v>1254</v>
      </c>
      <c r="F275" s="54" t="s">
        <v>457</v>
      </c>
      <c r="G275" s="54" t="s">
        <v>913</v>
      </c>
      <c r="H275" s="54" t="s">
        <v>913</v>
      </c>
      <c r="I275" s="49"/>
    </row>
    <row r="276" spans="1:9" s="40" customFormat="1" x14ac:dyDescent="0.25">
      <c r="A276" s="70" t="s">
        <v>15</v>
      </c>
      <c r="B276" s="79" t="s">
        <v>0</v>
      </c>
      <c r="C276" s="52" t="s">
        <v>1340</v>
      </c>
      <c r="D276" s="47" t="s">
        <v>1255</v>
      </c>
      <c r="E276" s="48" t="s">
        <v>1256</v>
      </c>
      <c r="F276" s="54" t="s">
        <v>457</v>
      </c>
      <c r="G276" s="54" t="s">
        <v>913</v>
      </c>
      <c r="H276" s="54" t="s">
        <v>913</v>
      </c>
      <c r="I276" s="49"/>
    </row>
    <row r="277" spans="1:9" s="40" customFormat="1" x14ac:dyDescent="0.25">
      <c r="A277" s="70" t="s">
        <v>15</v>
      </c>
      <c r="B277" s="79" t="s">
        <v>0</v>
      </c>
      <c r="C277" s="52" t="s">
        <v>1030</v>
      </c>
      <c r="D277" s="47" t="s">
        <v>759</v>
      </c>
      <c r="E277" s="48" t="s">
        <v>1720</v>
      </c>
      <c r="F277" s="54" t="s">
        <v>457</v>
      </c>
      <c r="G277" s="54" t="s">
        <v>913</v>
      </c>
      <c r="H277" s="54" t="s">
        <v>913</v>
      </c>
      <c r="I277" s="49"/>
    </row>
    <row r="278" spans="1:9" s="40" customFormat="1" x14ac:dyDescent="0.25">
      <c r="A278" s="70" t="s">
        <v>15</v>
      </c>
      <c r="B278" s="79" t="s">
        <v>0</v>
      </c>
      <c r="C278" s="52" t="s">
        <v>1030</v>
      </c>
      <c r="D278" s="47" t="s">
        <v>760</v>
      </c>
      <c r="E278" s="48" t="s">
        <v>1721</v>
      </c>
      <c r="F278" s="54" t="s">
        <v>457</v>
      </c>
      <c r="G278" s="54" t="s">
        <v>913</v>
      </c>
      <c r="H278" s="54" t="s">
        <v>913</v>
      </c>
      <c r="I278" s="49"/>
    </row>
    <row r="279" spans="1:9" s="40" customFormat="1" x14ac:dyDescent="0.25">
      <c r="A279" s="70" t="s">
        <v>15</v>
      </c>
      <c r="B279" s="79" t="s">
        <v>0</v>
      </c>
      <c r="C279" s="52" t="s">
        <v>1030</v>
      </c>
      <c r="D279" s="47" t="s">
        <v>519</v>
      </c>
      <c r="E279" s="48" t="s">
        <v>1722</v>
      </c>
      <c r="F279" s="54" t="s">
        <v>457</v>
      </c>
      <c r="G279" s="54" t="s">
        <v>913</v>
      </c>
      <c r="H279" s="54" t="s">
        <v>913</v>
      </c>
      <c r="I279" s="49"/>
    </row>
    <row r="280" spans="1:9" s="40" customFormat="1" x14ac:dyDescent="0.25">
      <c r="A280" s="70" t="s">
        <v>15</v>
      </c>
      <c r="B280" s="79" t="s">
        <v>0</v>
      </c>
      <c r="C280" s="52" t="s">
        <v>1030</v>
      </c>
      <c r="D280" s="47" t="s">
        <v>761</v>
      </c>
      <c r="E280" s="48" t="s">
        <v>1723</v>
      </c>
      <c r="F280" s="54" t="s">
        <v>457</v>
      </c>
      <c r="G280" s="54" t="s">
        <v>913</v>
      </c>
      <c r="H280" s="54" t="s">
        <v>913</v>
      </c>
      <c r="I280" s="49"/>
    </row>
    <row r="281" spans="1:9" s="40" customFormat="1" x14ac:dyDescent="0.25">
      <c r="A281" s="70" t="s">
        <v>15</v>
      </c>
      <c r="B281" s="79" t="s">
        <v>0</v>
      </c>
      <c r="C281" s="52" t="s">
        <v>1030</v>
      </c>
      <c r="D281" s="47" t="s">
        <v>520</v>
      </c>
      <c r="E281" s="48" t="s">
        <v>1724</v>
      </c>
      <c r="F281" s="54" t="s">
        <v>457</v>
      </c>
      <c r="G281" s="54" t="s">
        <v>913</v>
      </c>
      <c r="H281" s="54" t="s">
        <v>913</v>
      </c>
      <c r="I281" s="49"/>
    </row>
    <row r="282" spans="1:9" s="40" customFormat="1" x14ac:dyDescent="0.25">
      <c r="A282" s="70" t="s">
        <v>15</v>
      </c>
      <c r="B282" s="79" t="s">
        <v>0</v>
      </c>
      <c r="C282" s="52" t="s">
        <v>1030</v>
      </c>
      <c r="D282" s="47" t="s">
        <v>762</v>
      </c>
      <c r="E282" s="48" t="s">
        <v>763</v>
      </c>
      <c r="F282" s="54" t="s">
        <v>457</v>
      </c>
      <c r="G282" s="54" t="s">
        <v>913</v>
      </c>
      <c r="H282" s="54" t="s">
        <v>913</v>
      </c>
      <c r="I282" s="49"/>
    </row>
    <row r="283" spans="1:9" s="40" customFormat="1" x14ac:dyDescent="0.25">
      <c r="A283" s="70" t="s">
        <v>15</v>
      </c>
      <c r="B283" s="79" t="s">
        <v>0</v>
      </c>
      <c r="C283" s="52" t="s">
        <v>1030</v>
      </c>
      <c r="D283" s="47" t="s">
        <v>521</v>
      </c>
      <c r="E283" s="48" t="s">
        <v>1725</v>
      </c>
      <c r="F283" s="54" t="s">
        <v>457</v>
      </c>
      <c r="G283" s="54" t="s">
        <v>913</v>
      </c>
      <c r="H283" s="54" t="s">
        <v>913</v>
      </c>
      <c r="I283" s="49"/>
    </row>
    <row r="284" spans="1:9" s="40" customFormat="1" x14ac:dyDescent="0.25">
      <c r="A284" s="70" t="s">
        <v>15</v>
      </c>
      <c r="B284" s="79" t="s">
        <v>0</v>
      </c>
      <c r="C284" s="52" t="s">
        <v>1030</v>
      </c>
      <c r="D284" s="47" t="s">
        <v>764</v>
      </c>
      <c r="E284" s="48" t="s">
        <v>1726</v>
      </c>
      <c r="F284" s="54" t="s">
        <v>457</v>
      </c>
      <c r="G284" s="54" t="s">
        <v>913</v>
      </c>
      <c r="H284" s="54" t="s">
        <v>913</v>
      </c>
      <c r="I284" s="49"/>
    </row>
    <row r="285" spans="1:9" s="40" customFormat="1" x14ac:dyDescent="0.25">
      <c r="A285" s="70" t="s">
        <v>15</v>
      </c>
      <c r="B285" s="79" t="s">
        <v>0</v>
      </c>
      <c r="C285" s="52" t="s">
        <v>1493</v>
      </c>
      <c r="D285" s="47" t="s">
        <v>1505</v>
      </c>
      <c r="E285" s="48" t="s">
        <v>1506</v>
      </c>
      <c r="F285" s="54" t="s">
        <v>457</v>
      </c>
      <c r="G285" s="54" t="s">
        <v>913</v>
      </c>
      <c r="H285" s="54" t="s">
        <v>913</v>
      </c>
      <c r="I285" s="49"/>
    </row>
    <row r="286" spans="1:9" s="40" customFormat="1" x14ac:dyDescent="0.25">
      <c r="A286" s="70" t="s">
        <v>15</v>
      </c>
      <c r="B286" s="79" t="s">
        <v>0</v>
      </c>
      <c r="C286" s="52" t="s">
        <v>1493</v>
      </c>
      <c r="D286" s="47" t="s">
        <v>1507</v>
      </c>
      <c r="E286" s="48" t="s">
        <v>1508</v>
      </c>
      <c r="F286" s="54" t="s">
        <v>457</v>
      </c>
      <c r="G286" s="54" t="s">
        <v>913</v>
      </c>
      <c r="H286" s="54" t="s">
        <v>913</v>
      </c>
      <c r="I286" s="49"/>
    </row>
    <row r="287" spans="1:9" s="40" customFormat="1" x14ac:dyDescent="0.25">
      <c r="A287" s="70" t="s">
        <v>15</v>
      </c>
      <c r="B287" s="79" t="s">
        <v>0</v>
      </c>
      <c r="C287" s="52" t="s">
        <v>1030</v>
      </c>
      <c r="D287" s="47" t="s">
        <v>323</v>
      </c>
      <c r="E287" s="48" t="s">
        <v>324</v>
      </c>
      <c r="F287" s="54" t="s">
        <v>457</v>
      </c>
      <c r="G287" s="54" t="s">
        <v>457</v>
      </c>
      <c r="H287" s="54" t="s">
        <v>913</v>
      </c>
      <c r="I287" s="49"/>
    </row>
    <row r="288" spans="1:9" s="40" customFormat="1" x14ac:dyDescent="0.25">
      <c r="A288" s="70" t="s">
        <v>15</v>
      </c>
      <c r="B288" s="79" t="s">
        <v>0</v>
      </c>
      <c r="C288" s="52" t="s">
        <v>1030</v>
      </c>
      <c r="D288" s="47" t="s">
        <v>522</v>
      </c>
      <c r="E288" s="48" t="s">
        <v>523</v>
      </c>
      <c r="F288" s="54" t="s">
        <v>457</v>
      </c>
      <c r="G288" s="54" t="s">
        <v>457</v>
      </c>
      <c r="H288" s="54" t="s">
        <v>913</v>
      </c>
      <c r="I288" s="49"/>
    </row>
    <row r="289" spans="1:9" s="40" customFormat="1" x14ac:dyDescent="0.25">
      <c r="A289" s="70" t="s">
        <v>15</v>
      </c>
      <c r="B289" s="79" t="s">
        <v>0</v>
      </c>
      <c r="C289" s="52" t="s">
        <v>1030</v>
      </c>
      <c r="D289" s="47" t="s">
        <v>765</v>
      </c>
      <c r="E289" s="48" t="s">
        <v>766</v>
      </c>
      <c r="F289" s="54" t="s">
        <v>457</v>
      </c>
      <c r="G289" s="54" t="s">
        <v>457</v>
      </c>
      <c r="H289" s="54" t="s">
        <v>913</v>
      </c>
      <c r="I289" s="49"/>
    </row>
    <row r="290" spans="1:9" s="40" customFormat="1" x14ac:dyDescent="0.25">
      <c r="A290" s="70" t="s">
        <v>15</v>
      </c>
      <c r="B290" s="79" t="s">
        <v>0</v>
      </c>
      <c r="C290" s="52" t="s">
        <v>1030</v>
      </c>
      <c r="D290" s="47" t="s">
        <v>767</v>
      </c>
      <c r="E290" s="48" t="s">
        <v>1727</v>
      </c>
      <c r="F290" s="54" t="s">
        <v>457</v>
      </c>
      <c r="G290" s="54" t="s">
        <v>457</v>
      </c>
      <c r="H290" s="54" t="s">
        <v>913</v>
      </c>
      <c r="I290" s="49"/>
    </row>
    <row r="291" spans="1:9" s="40" customFormat="1" x14ac:dyDescent="0.25">
      <c r="A291" s="70" t="s">
        <v>15</v>
      </c>
      <c r="B291" s="79" t="s">
        <v>0</v>
      </c>
      <c r="C291" s="52" t="s">
        <v>1340</v>
      </c>
      <c r="D291" s="47" t="s">
        <v>797</v>
      </c>
      <c r="E291" s="48" t="s">
        <v>1257</v>
      </c>
      <c r="F291" s="54" t="s">
        <v>457</v>
      </c>
      <c r="G291" s="54" t="s">
        <v>457</v>
      </c>
      <c r="H291" s="54" t="s">
        <v>913</v>
      </c>
      <c r="I291" s="49"/>
    </row>
    <row r="292" spans="1:9" s="40" customFormat="1" x14ac:dyDescent="0.25">
      <c r="A292" s="70" t="s">
        <v>15</v>
      </c>
      <c r="B292" s="79" t="s">
        <v>0</v>
      </c>
      <c r="C292" s="52" t="s">
        <v>1340</v>
      </c>
      <c r="D292" s="47" t="s">
        <v>1258</v>
      </c>
      <c r="E292" s="48" t="s">
        <v>1259</v>
      </c>
      <c r="F292" s="54" t="s">
        <v>457</v>
      </c>
      <c r="G292" s="54" t="s">
        <v>457</v>
      </c>
      <c r="H292" s="54" t="s">
        <v>913</v>
      </c>
      <c r="I292" s="49"/>
    </row>
    <row r="293" spans="1:9" s="40" customFormat="1" x14ac:dyDescent="0.25">
      <c r="A293" s="70" t="s">
        <v>15</v>
      </c>
      <c r="B293" s="79" t="s">
        <v>0</v>
      </c>
      <c r="C293" s="52" t="s">
        <v>1030</v>
      </c>
      <c r="D293" s="47" t="s">
        <v>768</v>
      </c>
      <c r="E293" s="48" t="s">
        <v>1728</v>
      </c>
      <c r="F293" s="54" t="s">
        <v>457</v>
      </c>
      <c r="G293" s="54" t="s">
        <v>457</v>
      </c>
      <c r="H293" s="54" t="s">
        <v>913</v>
      </c>
      <c r="I293" s="49"/>
    </row>
    <row r="294" spans="1:9" s="40" customFormat="1" x14ac:dyDescent="0.25">
      <c r="A294" s="70" t="s">
        <v>15</v>
      </c>
      <c r="B294" s="79" t="s">
        <v>0</v>
      </c>
      <c r="C294" s="52" t="s">
        <v>1030</v>
      </c>
      <c r="D294" s="47" t="s">
        <v>769</v>
      </c>
      <c r="E294" s="48" t="s">
        <v>1729</v>
      </c>
      <c r="F294" s="54" t="s">
        <v>457</v>
      </c>
      <c r="G294" s="54" t="s">
        <v>457</v>
      </c>
      <c r="H294" s="54" t="s">
        <v>913</v>
      </c>
      <c r="I294" s="49"/>
    </row>
    <row r="295" spans="1:9" s="40" customFormat="1" x14ac:dyDescent="0.25">
      <c r="A295" s="70" t="s">
        <v>15</v>
      </c>
      <c r="B295" s="79" t="s">
        <v>0</v>
      </c>
      <c r="C295" s="52" t="s">
        <v>1650</v>
      </c>
      <c r="D295" s="47" t="s">
        <v>1730</v>
      </c>
      <c r="E295" s="48" t="s">
        <v>1869</v>
      </c>
      <c r="F295" s="54" t="s">
        <v>457</v>
      </c>
      <c r="G295" s="54" t="s">
        <v>457</v>
      </c>
      <c r="H295" s="54" t="s">
        <v>913</v>
      </c>
      <c r="I295" s="49"/>
    </row>
    <row r="296" spans="1:9" s="40" customFormat="1" x14ac:dyDescent="0.25">
      <c r="A296" s="70" t="s">
        <v>15</v>
      </c>
      <c r="B296" s="79" t="s">
        <v>0</v>
      </c>
      <c r="C296" s="52" t="s">
        <v>1030</v>
      </c>
      <c r="D296" s="47" t="s">
        <v>770</v>
      </c>
      <c r="E296" s="48" t="s">
        <v>771</v>
      </c>
      <c r="F296" s="54" t="s">
        <v>457</v>
      </c>
      <c r="G296" s="54" t="s">
        <v>913</v>
      </c>
      <c r="H296" s="54" t="s">
        <v>913</v>
      </c>
      <c r="I296" s="49"/>
    </row>
    <row r="297" spans="1:9" s="40" customFormat="1" x14ac:dyDescent="0.25">
      <c r="A297" s="70" t="s">
        <v>15</v>
      </c>
      <c r="B297" s="79" t="s">
        <v>0</v>
      </c>
      <c r="C297" s="52" t="s">
        <v>1030</v>
      </c>
      <c r="D297" s="47" t="s">
        <v>1099</v>
      </c>
      <c r="E297" s="48" t="s">
        <v>509</v>
      </c>
      <c r="F297" s="54" t="s">
        <v>457</v>
      </c>
      <c r="G297" s="54" t="s">
        <v>913</v>
      </c>
      <c r="H297" s="54" t="s">
        <v>913</v>
      </c>
      <c r="I297" s="49"/>
    </row>
    <row r="298" spans="1:9" s="40" customFormat="1" x14ac:dyDescent="0.25">
      <c r="A298" s="70" t="s">
        <v>15</v>
      </c>
      <c r="B298" s="79" t="s">
        <v>0</v>
      </c>
      <c r="C298" s="52" t="s">
        <v>1030</v>
      </c>
      <c r="D298" s="47" t="s">
        <v>524</v>
      </c>
      <c r="E298" s="48" t="s">
        <v>525</v>
      </c>
      <c r="F298" s="54" t="s">
        <v>457</v>
      </c>
      <c r="G298" s="54" t="s">
        <v>913</v>
      </c>
      <c r="H298" s="54" t="s">
        <v>913</v>
      </c>
      <c r="I298" s="49"/>
    </row>
    <row r="299" spans="1:9" s="40" customFormat="1" x14ac:dyDescent="0.25">
      <c r="A299" s="70" t="s">
        <v>15</v>
      </c>
      <c r="B299" s="79" t="s">
        <v>0</v>
      </c>
      <c r="C299" s="52" t="s">
        <v>1030</v>
      </c>
      <c r="D299" s="47" t="s">
        <v>258</v>
      </c>
      <c r="E299" s="48" t="s">
        <v>772</v>
      </c>
      <c r="F299" s="54" t="s">
        <v>457</v>
      </c>
      <c r="G299" s="54" t="s">
        <v>913</v>
      </c>
      <c r="H299" s="54" t="s">
        <v>913</v>
      </c>
      <c r="I299" s="49"/>
    </row>
    <row r="300" spans="1:9" s="40" customFormat="1" x14ac:dyDescent="0.25">
      <c r="A300" s="70" t="s">
        <v>15</v>
      </c>
      <c r="B300" s="79" t="s">
        <v>0</v>
      </c>
      <c r="C300" s="52" t="s">
        <v>1030</v>
      </c>
      <c r="D300" s="47" t="s">
        <v>773</v>
      </c>
      <c r="E300" s="48" t="s">
        <v>1731</v>
      </c>
      <c r="F300" s="54" t="s">
        <v>457</v>
      </c>
      <c r="G300" s="54" t="s">
        <v>913</v>
      </c>
      <c r="H300" s="54" t="s">
        <v>913</v>
      </c>
      <c r="I300" s="49"/>
    </row>
    <row r="301" spans="1:9" s="44" customFormat="1" x14ac:dyDescent="0.25">
      <c r="A301" s="70" t="s">
        <v>76</v>
      </c>
      <c r="B301" s="79" t="s">
        <v>0</v>
      </c>
      <c r="C301" s="52" t="s">
        <v>1030</v>
      </c>
      <c r="D301" s="42" t="s">
        <v>16</v>
      </c>
      <c r="E301" s="48" t="s">
        <v>17</v>
      </c>
      <c r="F301" s="54" t="s">
        <v>457</v>
      </c>
      <c r="G301" s="54" t="s">
        <v>457</v>
      </c>
      <c r="H301" s="54" t="s">
        <v>913</v>
      </c>
      <c r="I301" s="49"/>
    </row>
    <row r="302" spans="1:9" s="44" customFormat="1" x14ac:dyDescent="0.25">
      <c r="A302" s="70" t="s">
        <v>76</v>
      </c>
      <c r="B302" s="79" t="s">
        <v>0</v>
      </c>
      <c r="C302" s="52" t="s">
        <v>1030</v>
      </c>
      <c r="D302" s="42" t="s">
        <v>18</v>
      </c>
      <c r="E302" s="48" t="s">
        <v>19</v>
      </c>
      <c r="F302" s="54" t="s">
        <v>457</v>
      </c>
      <c r="G302" s="54" t="s">
        <v>457</v>
      </c>
      <c r="H302" s="54" t="s">
        <v>913</v>
      </c>
      <c r="I302" s="49"/>
    </row>
    <row r="303" spans="1:9" s="44" customFormat="1" x14ac:dyDescent="0.25">
      <c r="A303" s="70" t="s">
        <v>76</v>
      </c>
      <c r="B303" s="79" t="s">
        <v>0</v>
      </c>
      <c r="C303" s="52" t="s">
        <v>1030</v>
      </c>
      <c r="D303" s="42" t="s">
        <v>171</v>
      </c>
      <c r="E303" s="48" t="s">
        <v>1732</v>
      </c>
      <c r="F303" s="54" t="s">
        <v>457</v>
      </c>
      <c r="G303" s="54" t="s">
        <v>457</v>
      </c>
      <c r="H303" s="54" t="s">
        <v>913</v>
      </c>
      <c r="I303" s="49"/>
    </row>
    <row r="304" spans="1:9" s="44" customFormat="1" x14ac:dyDescent="0.25">
      <c r="A304" s="70" t="s">
        <v>76</v>
      </c>
      <c r="B304" s="79" t="s">
        <v>0</v>
      </c>
      <c r="C304" s="52" t="s">
        <v>1030</v>
      </c>
      <c r="D304" s="42" t="s">
        <v>211</v>
      </c>
      <c r="E304" s="43" t="s">
        <v>1733</v>
      </c>
      <c r="F304" s="54" t="s">
        <v>457</v>
      </c>
      <c r="G304" s="54" t="s">
        <v>457</v>
      </c>
      <c r="H304" s="54" t="s">
        <v>913</v>
      </c>
      <c r="I304" s="49"/>
    </row>
    <row r="305" spans="1:9" s="40" customFormat="1" x14ac:dyDescent="0.25">
      <c r="A305" s="70" t="s">
        <v>76</v>
      </c>
      <c r="B305" s="79" t="s">
        <v>0</v>
      </c>
      <c r="C305" s="52" t="s">
        <v>1030</v>
      </c>
      <c r="D305" s="47" t="s">
        <v>195</v>
      </c>
      <c r="E305" s="48" t="s">
        <v>1734</v>
      </c>
      <c r="F305" s="54" t="s">
        <v>457</v>
      </c>
      <c r="G305" s="54" t="s">
        <v>457</v>
      </c>
      <c r="H305" s="54" t="s">
        <v>913</v>
      </c>
      <c r="I305" s="49"/>
    </row>
    <row r="306" spans="1:9" s="40" customFormat="1" x14ac:dyDescent="0.25">
      <c r="A306" s="70" t="s">
        <v>76</v>
      </c>
      <c r="B306" s="79" t="s">
        <v>0</v>
      </c>
      <c r="C306" s="52" t="s">
        <v>1030</v>
      </c>
      <c r="D306" s="47" t="s">
        <v>212</v>
      </c>
      <c r="E306" s="48" t="s">
        <v>1735</v>
      </c>
      <c r="F306" s="54" t="s">
        <v>457</v>
      </c>
      <c r="G306" s="54" t="s">
        <v>457</v>
      </c>
      <c r="H306" s="54" t="s">
        <v>913</v>
      </c>
      <c r="I306" s="49"/>
    </row>
    <row r="307" spans="1:9" s="44" customFormat="1" x14ac:dyDescent="0.25">
      <c r="A307" s="70" t="s">
        <v>76</v>
      </c>
      <c r="B307" s="79" t="s">
        <v>0</v>
      </c>
      <c r="C307" s="52" t="s">
        <v>1030</v>
      </c>
      <c r="D307" s="42" t="s">
        <v>213</v>
      </c>
      <c r="E307" s="48" t="s">
        <v>1736</v>
      </c>
      <c r="F307" s="54" t="s">
        <v>457</v>
      </c>
      <c r="G307" s="54" t="s">
        <v>457</v>
      </c>
      <c r="H307" s="54" t="s">
        <v>913</v>
      </c>
      <c r="I307" s="49"/>
    </row>
    <row r="308" spans="1:9" s="44" customFormat="1" x14ac:dyDescent="0.25">
      <c r="A308" s="70" t="s">
        <v>76</v>
      </c>
      <c r="B308" s="79" t="s">
        <v>0</v>
      </c>
      <c r="C308" s="52" t="s">
        <v>1030</v>
      </c>
      <c r="D308" s="42" t="s">
        <v>20</v>
      </c>
      <c r="E308" s="43" t="s">
        <v>21</v>
      </c>
      <c r="F308" s="54" t="s">
        <v>457</v>
      </c>
      <c r="G308" s="54" t="s">
        <v>457</v>
      </c>
      <c r="H308" s="54" t="s">
        <v>913</v>
      </c>
      <c r="I308" s="49"/>
    </row>
    <row r="309" spans="1:9" s="40" customFormat="1" x14ac:dyDescent="0.25">
      <c r="A309" s="70" t="s">
        <v>76</v>
      </c>
      <c r="B309" s="79" t="s">
        <v>0</v>
      </c>
      <c r="C309" s="52" t="s">
        <v>1030</v>
      </c>
      <c r="D309" s="47" t="s">
        <v>172</v>
      </c>
      <c r="E309" s="48" t="s">
        <v>196</v>
      </c>
      <c r="F309" s="54" t="s">
        <v>457</v>
      </c>
      <c r="G309" s="54" t="s">
        <v>457</v>
      </c>
      <c r="H309" s="54" t="s">
        <v>913</v>
      </c>
      <c r="I309" s="49"/>
    </row>
    <row r="310" spans="1:9" s="40" customFormat="1" x14ac:dyDescent="0.25">
      <c r="A310" s="70" t="s">
        <v>76</v>
      </c>
      <c r="B310" s="79" t="s">
        <v>0</v>
      </c>
      <c r="C310" s="52" t="s">
        <v>1030</v>
      </c>
      <c r="D310" s="47" t="s">
        <v>214</v>
      </c>
      <c r="E310" s="48" t="s">
        <v>215</v>
      </c>
      <c r="F310" s="54" t="s">
        <v>457</v>
      </c>
      <c r="G310" s="54" t="s">
        <v>457</v>
      </c>
      <c r="H310" s="54" t="s">
        <v>913</v>
      </c>
      <c r="I310" s="49"/>
    </row>
    <row r="311" spans="1:9" s="40" customFormat="1" x14ac:dyDescent="0.25">
      <c r="A311" s="70" t="s">
        <v>76</v>
      </c>
      <c r="B311" s="79" t="s">
        <v>0</v>
      </c>
      <c r="C311" s="52" t="s">
        <v>1030</v>
      </c>
      <c r="D311" s="47" t="s">
        <v>216</v>
      </c>
      <c r="E311" s="48" t="s">
        <v>217</v>
      </c>
      <c r="F311" s="54" t="s">
        <v>457</v>
      </c>
      <c r="G311" s="54" t="s">
        <v>457</v>
      </c>
      <c r="H311" s="54" t="s">
        <v>913</v>
      </c>
      <c r="I311" s="49"/>
    </row>
    <row r="312" spans="1:9" s="40" customFormat="1" x14ac:dyDescent="0.25">
      <c r="A312" s="70" t="s">
        <v>76</v>
      </c>
      <c r="B312" s="79" t="s">
        <v>0</v>
      </c>
      <c r="C312" s="52" t="s">
        <v>1030</v>
      </c>
      <c r="D312" s="47" t="s">
        <v>22</v>
      </c>
      <c r="E312" s="48" t="s">
        <v>23</v>
      </c>
      <c r="F312" s="54" t="s">
        <v>457</v>
      </c>
      <c r="G312" s="54" t="s">
        <v>457</v>
      </c>
      <c r="H312" s="54" t="s">
        <v>913</v>
      </c>
      <c r="I312" s="49"/>
    </row>
    <row r="313" spans="1:9" s="40" customFormat="1" x14ac:dyDescent="0.25">
      <c r="A313" s="70" t="s">
        <v>76</v>
      </c>
      <c r="B313" s="79" t="s">
        <v>0</v>
      </c>
      <c r="C313" s="52" t="s">
        <v>1030</v>
      </c>
      <c r="D313" s="47" t="s">
        <v>173</v>
      </c>
      <c r="E313" s="48" t="s">
        <v>197</v>
      </c>
      <c r="F313" s="54" t="s">
        <v>457</v>
      </c>
      <c r="G313" s="54" t="s">
        <v>457</v>
      </c>
      <c r="H313" s="54" t="s">
        <v>913</v>
      </c>
      <c r="I313" s="49"/>
    </row>
    <row r="314" spans="1:9" s="40" customFormat="1" x14ac:dyDescent="0.25">
      <c r="A314" s="70" t="s">
        <v>76</v>
      </c>
      <c r="B314" s="79" t="s">
        <v>0</v>
      </c>
      <c r="C314" s="52" t="s">
        <v>1030</v>
      </c>
      <c r="D314" s="47" t="s">
        <v>944</v>
      </c>
      <c r="E314" s="48" t="s">
        <v>945</v>
      </c>
      <c r="F314" s="54" t="s">
        <v>457</v>
      </c>
      <c r="G314" s="54" t="s">
        <v>457</v>
      </c>
      <c r="H314" s="54" t="s">
        <v>913</v>
      </c>
      <c r="I314" s="49"/>
    </row>
    <row r="315" spans="1:9" s="40" customFormat="1" x14ac:dyDescent="0.25">
      <c r="A315" s="70" t="s">
        <v>76</v>
      </c>
      <c r="B315" s="79" t="s">
        <v>0</v>
      </c>
      <c r="C315" s="52" t="s">
        <v>1030</v>
      </c>
      <c r="D315" s="47" t="s">
        <v>24</v>
      </c>
      <c r="E315" s="48" t="s">
        <v>25</v>
      </c>
      <c r="F315" s="54" t="s">
        <v>457</v>
      </c>
      <c r="G315" s="54" t="s">
        <v>457</v>
      </c>
      <c r="H315" s="54" t="s">
        <v>913</v>
      </c>
      <c r="I315" s="49"/>
    </row>
    <row r="316" spans="1:9" s="40" customFormat="1" x14ac:dyDescent="0.25">
      <c r="A316" s="70" t="s">
        <v>76</v>
      </c>
      <c r="B316" s="79" t="s">
        <v>0</v>
      </c>
      <c r="C316" s="52" t="s">
        <v>1030</v>
      </c>
      <c r="D316" s="47" t="s">
        <v>26</v>
      </c>
      <c r="E316" s="48" t="s">
        <v>27</v>
      </c>
      <c r="F316" s="54" t="s">
        <v>457</v>
      </c>
      <c r="G316" s="54" t="s">
        <v>457</v>
      </c>
      <c r="H316" s="54" t="s">
        <v>913</v>
      </c>
      <c r="I316" s="49"/>
    </row>
    <row r="317" spans="1:9" s="40" customFormat="1" x14ac:dyDescent="0.25">
      <c r="A317" s="70" t="s">
        <v>76</v>
      </c>
      <c r="B317" s="79" t="s">
        <v>0</v>
      </c>
      <c r="C317" s="52" t="s">
        <v>1030</v>
      </c>
      <c r="D317" s="47" t="s">
        <v>28</v>
      </c>
      <c r="E317" s="48" t="s">
        <v>29</v>
      </c>
      <c r="F317" s="54" t="s">
        <v>457</v>
      </c>
      <c r="G317" s="54" t="s">
        <v>457</v>
      </c>
      <c r="H317" s="54" t="s">
        <v>913</v>
      </c>
      <c r="I317" s="49"/>
    </row>
    <row r="318" spans="1:9" x14ac:dyDescent="0.25">
      <c r="A318" s="70" t="s">
        <v>76</v>
      </c>
      <c r="B318" s="79" t="s">
        <v>0</v>
      </c>
      <c r="C318" s="52" t="s">
        <v>1030</v>
      </c>
      <c r="D318" s="42" t="s">
        <v>30</v>
      </c>
      <c r="E318" s="48" t="s">
        <v>31</v>
      </c>
      <c r="F318" s="54" t="s">
        <v>457</v>
      </c>
      <c r="G318" s="54" t="s">
        <v>457</v>
      </c>
      <c r="H318" s="54" t="s">
        <v>913</v>
      </c>
      <c r="I318" s="49"/>
    </row>
    <row r="319" spans="1:9" s="44" customFormat="1" x14ac:dyDescent="0.25">
      <c r="A319" s="70" t="s">
        <v>76</v>
      </c>
      <c r="B319" s="79" t="s">
        <v>0</v>
      </c>
      <c r="C319" s="52" t="s">
        <v>1030</v>
      </c>
      <c r="D319" s="42" t="s">
        <v>174</v>
      </c>
      <c r="E319" s="48" t="s">
        <v>198</v>
      </c>
      <c r="F319" s="54" t="s">
        <v>457</v>
      </c>
      <c r="G319" s="54" t="s">
        <v>457</v>
      </c>
      <c r="H319" s="54" t="s">
        <v>913</v>
      </c>
      <c r="I319" s="49"/>
    </row>
    <row r="320" spans="1:9" x14ac:dyDescent="0.25">
      <c r="A320" s="70" t="s">
        <v>76</v>
      </c>
      <c r="B320" s="79" t="s">
        <v>0</v>
      </c>
      <c r="C320" s="52" t="s">
        <v>1030</v>
      </c>
      <c r="D320" s="42" t="s">
        <v>946</v>
      </c>
      <c r="E320" s="48" t="s">
        <v>1737</v>
      </c>
      <c r="F320" s="54" t="s">
        <v>457</v>
      </c>
      <c r="G320" s="54" t="s">
        <v>457</v>
      </c>
      <c r="H320" s="54" t="s">
        <v>913</v>
      </c>
      <c r="I320" s="49"/>
    </row>
    <row r="321" spans="1:9" s="44" customFormat="1" x14ac:dyDescent="0.25">
      <c r="A321" s="70" t="s">
        <v>76</v>
      </c>
      <c r="B321" s="79" t="s">
        <v>0</v>
      </c>
      <c r="C321" s="52" t="s">
        <v>1030</v>
      </c>
      <c r="D321" s="42" t="s">
        <v>947</v>
      </c>
      <c r="E321" s="48" t="s">
        <v>1738</v>
      </c>
      <c r="F321" s="54" t="s">
        <v>457</v>
      </c>
      <c r="G321" s="54" t="s">
        <v>457</v>
      </c>
      <c r="H321" s="54" t="s">
        <v>457</v>
      </c>
      <c r="I321" s="49"/>
    </row>
    <row r="322" spans="1:9" s="44" customFormat="1" x14ac:dyDescent="0.25">
      <c r="A322" s="70" t="s">
        <v>76</v>
      </c>
      <c r="B322" s="79" t="s">
        <v>0</v>
      </c>
      <c r="C322" s="52" t="s">
        <v>1030</v>
      </c>
      <c r="D322" s="42" t="s">
        <v>948</v>
      </c>
      <c r="E322" s="43" t="s">
        <v>1739</v>
      </c>
      <c r="F322" s="54" t="s">
        <v>457</v>
      </c>
      <c r="G322" s="54" t="s">
        <v>457</v>
      </c>
      <c r="H322" s="54" t="s">
        <v>913</v>
      </c>
      <c r="I322" s="49"/>
    </row>
    <row r="323" spans="1:9" s="40" customFormat="1" x14ac:dyDescent="0.25">
      <c r="A323" s="70" t="s">
        <v>76</v>
      </c>
      <c r="B323" s="79" t="s">
        <v>0</v>
      </c>
      <c r="C323" s="52" t="s">
        <v>1030</v>
      </c>
      <c r="D323" s="47" t="s">
        <v>199</v>
      </c>
      <c r="E323" s="48" t="s">
        <v>200</v>
      </c>
      <c r="F323" s="54" t="s">
        <v>457</v>
      </c>
      <c r="G323" s="54" t="s">
        <v>457</v>
      </c>
      <c r="H323" s="54" t="s">
        <v>913</v>
      </c>
      <c r="I323" s="49"/>
    </row>
    <row r="324" spans="1:9" s="44" customFormat="1" x14ac:dyDescent="0.25">
      <c r="A324" s="70" t="s">
        <v>76</v>
      </c>
      <c r="B324" s="79" t="s">
        <v>0</v>
      </c>
      <c r="C324" s="52" t="s">
        <v>1030</v>
      </c>
      <c r="D324" s="42" t="s">
        <v>32</v>
      </c>
      <c r="E324" s="43" t="s">
        <v>1740</v>
      </c>
      <c r="F324" s="54" t="s">
        <v>457</v>
      </c>
      <c r="G324" s="54" t="s">
        <v>457</v>
      </c>
      <c r="H324" s="54" t="s">
        <v>913</v>
      </c>
      <c r="I324" s="49"/>
    </row>
    <row r="325" spans="1:9" s="40" customFormat="1" x14ac:dyDescent="0.25">
      <c r="A325" s="70" t="s">
        <v>76</v>
      </c>
      <c r="B325" s="79" t="s">
        <v>0</v>
      </c>
      <c r="C325" s="52" t="s">
        <v>1030</v>
      </c>
      <c r="D325" s="47" t="s">
        <v>33</v>
      </c>
      <c r="E325" s="48" t="s">
        <v>774</v>
      </c>
      <c r="F325" s="54" t="s">
        <v>457</v>
      </c>
      <c r="G325" s="54" t="s">
        <v>457</v>
      </c>
      <c r="H325" s="54" t="s">
        <v>913</v>
      </c>
      <c r="I325" s="49"/>
    </row>
    <row r="326" spans="1:9" s="40" customFormat="1" x14ac:dyDescent="0.25">
      <c r="A326" s="70" t="s">
        <v>76</v>
      </c>
      <c r="B326" s="79" t="s">
        <v>0</v>
      </c>
      <c r="C326" s="52" t="s">
        <v>1030</v>
      </c>
      <c r="D326" s="47" t="s">
        <v>34</v>
      </c>
      <c r="E326" s="48" t="s">
        <v>775</v>
      </c>
      <c r="F326" s="54" t="s">
        <v>457</v>
      </c>
      <c r="G326" s="54" t="s">
        <v>457</v>
      </c>
      <c r="H326" s="54" t="s">
        <v>913</v>
      </c>
      <c r="I326" s="49"/>
    </row>
    <row r="327" spans="1:9" x14ac:dyDescent="0.25">
      <c r="A327" s="70" t="s">
        <v>76</v>
      </c>
      <c r="B327" s="79" t="s">
        <v>0</v>
      </c>
      <c r="C327" s="52" t="s">
        <v>1030</v>
      </c>
      <c r="D327" s="42" t="s">
        <v>35</v>
      </c>
      <c r="E327" s="48" t="s">
        <v>1741</v>
      </c>
      <c r="F327" s="54" t="s">
        <v>457</v>
      </c>
      <c r="G327" s="54" t="s">
        <v>457</v>
      </c>
      <c r="H327" s="54" t="s">
        <v>913</v>
      </c>
      <c r="I327" s="49"/>
    </row>
    <row r="328" spans="1:9" x14ac:dyDescent="0.25">
      <c r="A328" s="70" t="s">
        <v>76</v>
      </c>
      <c r="B328" s="79" t="s">
        <v>0</v>
      </c>
      <c r="C328" s="52" t="s">
        <v>1030</v>
      </c>
      <c r="D328" s="42" t="s">
        <v>36</v>
      </c>
      <c r="E328" s="43" t="s">
        <v>37</v>
      </c>
      <c r="F328" s="54" t="s">
        <v>457</v>
      </c>
      <c r="G328" s="54" t="s">
        <v>457</v>
      </c>
      <c r="H328" s="54" t="s">
        <v>913</v>
      </c>
      <c r="I328" s="49"/>
    </row>
    <row r="329" spans="1:9" s="40" customFormat="1" x14ac:dyDescent="0.25">
      <c r="A329" s="70" t="s">
        <v>76</v>
      </c>
      <c r="B329" s="79" t="s">
        <v>0</v>
      </c>
      <c r="C329" s="52" t="s">
        <v>1030</v>
      </c>
      <c r="D329" s="47" t="s">
        <v>38</v>
      </c>
      <c r="E329" s="48" t="s">
        <v>39</v>
      </c>
      <c r="F329" s="54" t="s">
        <v>457</v>
      </c>
      <c r="G329" s="54" t="s">
        <v>457</v>
      </c>
      <c r="H329" s="54" t="s">
        <v>913</v>
      </c>
      <c r="I329" s="49"/>
    </row>
    <row r="330" spans="1:9" s="40" customFormat="1" x14ac:dyDescent="0.25">
      <c r="A330" s="70" t="s">
        <v>76</v>
      </c>
      <c r="B330" s="79" t="s">
        <v>0</v>
      </c>
      <c r="C330" s="52" t="s">
        <v>1030</v>
      </c>
      <c r="D330" s="47" t="s">
        <v>40</v>
      </c>
      <c r="E330" s="48" t="s">
        <v>1742</v>
      </c>
      <c r="F330" s="54" t="s">
        <v>457</v>
      </c>
      <c r="G330" s="54" t="s">
        <v>457</v>
      </c>
      <c r="H330" s="54" t="s">
        <v>913</v>
      </c>
      <c r="I330" s="49"/>
    </row>
    <row r="331" spans="1:9" s="40" customFormat="1" x14ac:dyDescent="0.25">
      <c r="A331" s="70" t="s">
        <v>76</v>
      </c>
      <c r="B331" s="79" t="s">
        <v>0</v>
      </c>
      <c r="C331" s="52" t="s">
        <v>1030</v>
      </c>
      <c r="D331" s="47" t="s">
        <v>175</v>
      </c>
      <c r="E331" s="48" t="s">
        <v>201</v>
      </c>
      <c r="F331" s="54" t="s">
        <v>457</v>
      </c>
      <c r="G331" s="54" t="s">
        <v>457</v>
      </c>
      <c r="H331" s="54" t="s">
        <v>913</v>
      </c>
      <c r="I331" s="49"/>
    </row>
    <row r="332" spans="1:9" s="40" customFormat="1" x14ac:dyDescent="0.25">
      <c r="A332" s="70" t="s">
        <v>76</v>
      </c>
      <c r="B332" s="79" t="s">
        <v>0</v>
      </c>
      <c r="C332" s="52" t="s">
        <v>1030</v>
      </c>
      <c r="D332" s="47" t="s">
        <v>176</v>
      </c>
      <c r="E332" s="48" t="s">
        <v>1743</v>
      </c>
      <c r="F332" s="54" t="s">
        <v>457</v>
      </c>
      <c r="G332" s="54" t="s">
        <v>457</v>
      </c>
      <c r="H332" s="54" t="s">
        <v>913</v>
      </c>
      <c r="I332" s="49"/>
    </row>
    <row r="333" spans="1:9" s="40" customFormat="1" x14ac:dyDescent="0.25">
      <c r="A333" s="70" t="s">
        <v>76</v>
      </c>
      <c r="B333" s="79" t="s">
        <v>0</v>
      </c>
      <c r="C333" s="52" t="s">
        <v>1030</v>
      </c>
      <c r="D333" s="47" t="s">
        <v>177</v>
      </c>
      <c r="E333" s="48" t="s">
        <v>202</v>
      </c>
      <c r="F333" s="54" t="s">
        <v>457</v>
      </c>
      <c r="G333" s="54" t="s">
        <v>457</v>
      </c>
      <c r="H333" s="54" t="s">
        <v>913</v>
      </c>
      <c r="I333" s="49"/>
    </row>
    <row r="334" spans="1:9" s="40" customFormat="1" x14ac:dyDescent="0.25">
      <c r="A334" s="70" t="s">
        <v>76</v>
      </c>
      <c r="B334" s="79" t="s">
        <v>0</v>
      </c>
      <c r="C334" s="52" t="s">
        <v>1030</v>
      </c>
      <c r="D334" s="47" t="s">
        <v>178</v>
      </c>
      <c r="E334" s="48" t="s">
        <v>203</v>
      </c>
      <c r="F334" s="54" t="s">
        <v>457</v>
      </c>
      <c r="G334" s="54" t="s">
        <v>457</v>
      </c>
      <c r="H334" s="54" t="s">
        <v>913</v>
      </c>
      <c r="I334" s="49"/>
    </row>
    <row r="335" spans="1:9" s="40" customFormat="1" x14ac:dyDescent="0.25">
      <c r="A335" s="70" t="s">
        <v>76</v>
      </c>
      <c r="B335" s="79" t="s">
        <v>0</v>
      </c>
      <c r="C335" s="52" t="s">
        <v>1340</v>
      </c>
      <c r="D335" s="47" t="s">
        <v>1260</v>
      </c>
      <c r="E335" s="48" t="s">
        <v>1261</v>
      </c>
      <c r="F335" s="54" t="s">
        <v>457</v>
      </c>
      <c r="G335" s="54" t="s">
        <v>457</v>
      </c>
      <c r="H335" s="54" t="s">
        <v>913</v>
      </c>
      <c r="I335" s="49"/>
    </row>
    <row r="336" spans="1:9" s="40" customFormat="1" x14ac:dyDescent="0.25">
      <c r="A336" s="70" t="s">
        <v>76</v>
      </c>
      <c r="B336" s="79" t="s">
        <v>0</v>
      </c>
      <c r="C336" s="52" t="s">
        <v>1030</v>
      </c>
      <c r="D336" s="47" t="s">
        <v>179</v>
      </c>
      <c r="E336" s="48" t="s">
        <v>1744</v>
      </c>
      <c r="F336" s="54" t="s">
        <v>457</v>
      </c>
      <c r="G336" s="54" t="s">
        <v>457</v>
      </c>
      <c r="H336" s="54" t="s">
        <v>913</v>
      </c>
      <c r="I336" s="49"/>
    </row>
    <row r="337" spans="1:9" s="40" customFormat="1" x14ac:dyDescent="0.25">
      <c r="A337" s="70" t="s">
        <v>76</v>
      </c>
      <c r="B337" s="79" t="s">
        <v>0</v>
      </c>
      <c r="C337" s="52" t="s">
        <v>1030</v>
      </c>
      <c r="D337" s="47" t="s">
        <v>180</v>
      </c>
      <c r="E337" s="48" t="s">
        <v>1745</v>
      </c>
      <c r="F337" s="54" t="s">
        <v>457</v>
      </c>
      <c r="G337" s="54" t="s">
        <v>457</v>
      </c>
      <c r="H337" s="54" t="s">
        <v>913</v>
      </c>
      <c r="I337" s="49"/>
    </row>
    <row r="338" spans="1:9" s="40" customFormat="1" x14ac:dyDescent="0.25">
      <c r="A338" s="70" t="s">
        <v>76</v>
      </c>
      <c r="B338" s="79" t="s">
        <v>0</v>
      </c>
      <c r="C338" s="52" t="s">
        <v>1030</v>
      </c>
      <c r="D338" s="47" t="s">
        <v>181</v>
      </c>
      <c r="E338" s="48" t="s">
        <v>1746</v>
      </c>
      <c r="F338" s="54" t="s">
        <v>457</v>
      </c>
      <c r="G338" s="54" t="s">
        <v>457</v>
      </c>
      <c r="H338" s="54" t="s">
        <v>913</v>
      </c>
      <c r="I338" s="49"/>
    </row>
    <row r="339" spans="1:9" s="40" customFormat="1" x14ac:dyDescent="0.25">
      <c r="A339" s="70" t="s">
        <v>76</v>
      </c>
      <c r="B339" s="79" t="s">
        <v>0</v>
      </c>
      <c r="C339" s="52" t="s">
        <v>1030</v>
      </c>
      <c r="D339" s="47" t="s">
        <v>41</v>
      </c>
      <c r="E339" s="48" t="s">
        <v>42</v>
      </c>
      <c r="F339" s="54" t="s">
        <v>457</v>
      </c>
      <c r="G339" s="54" t="s">
        <v>457</v>
      </c>
      <c r="H339" s="54" t="s">
        <v>913</v>
      </c>
      <c r="I339" s="49"/>
    </row>
    <row r="340" spans="1:9" s="40" customFormat="1" x14ac:dyDescent="0.25">
      <c r="A340" s="70" t="s">
        <v>76</v>
      </c>
      <c r="B340" s="79" t="s">
        <v>0</v>
      </c>
      <c r="C340" s="52" t="s">
        <v>1030</v>
      </c>
      <c r="D340" s="47" t="s">
        <v>43</v>
      </c>
      <c r="E340" s="48" t="s">
        <v>44</v>
      </c>
      <c r="F340" s="54" t="s">
        <v>457</v>
      </c>
      <c r="G340" s="54" t="s">
        <v>457</v>
      </c>
      <c r="H340" s="54" t="s">
        <v>457</v>
      </c>
      <c r="I340" s="49"/>
    </row>
    <row r="341" spans="1:9" s="40" customFormat="1" x14ac:dyDescent="0.25">
      <c r="A341" s="70" t="s">
        <v>76</v>
      </c>
      <c r="B341" s="79" t="s">
        <v>0</v>
      </c>
      <c r="C341" s="52" t="s">
        <v>1030</v>
      </c>
      <c r="D341" s="47" t="s">
        <v>45</v>
      </c>
      <c r="E341" s="48" t="s">
        <v>46</v>
      </c>
      <c r="F341" s="54" t="s">
        <v>457</v>
      </c>
      <c r="G341" s="54" t="s">
        <v>457</v>
      </c>
      <c r="H341" s="54" t="s">
        <v>913</v>
      </c>
      <c r="I341" s="49"/>
    </row>
    <row r="342" spans="1:9" s="40" customFormat="1" x14ac:dyDescent="0.25">
      <c r="A342" s="70" t="s">
        <v>76</v>
      </c>
      <c r="B342" s="79" t="s">
        <v>0</v>
      </c>
      <c r="C342" s="52" t="s">
        <v>1340</v>
      </c>
      <c r="D342" s="47" t="s">
        <v>1393</v>
      </c>
      <c r="E342" s="48" t="s">
        <v>1394</v>
      </c>
      <c r="F342" s="54" t="s">
        <v>457</v>
      </c>
      <c r="G342" s="54" t="s">
        <v>457</v>
      </c>
      <c r="H342" s="54" t="s">
        <v>913</v>
      </c>
      <c r="I342" s="49"/>
    </row>
    <row r="343" spans="1:9" s="40" customFormat="1" x14ac:dyDescent="0.25">
      <c r="A343" s="70" t="s">
        <v>76</v>
      </c>
      <c r="B343" s="79" t="s">
        <v>0</v>
      </c>
      <c r="C343" s="52" t="s">
        <v>1030</v>
      </c>
      <c r="D343" s="47" t="s">
        <v>47</v>
      </c>
      <c r="E343" s="48" t="s">
        <v>48</v>
      </c>
      <c r="F343" s="54" t="s">
        <v>457</v>
      </c>
      <c r="G343" s="54" t="s">
        <v>457</v>
      </c>
      <c r="H343" s="54" t="s">
        <v>913</v>
      </c>
      <c r="I343" s="49"/>
    </row>
    <row r="344" spans="1:9" s="40" customFormat="1" x14ac:dyDescent="0.25">
      <c r="A344" s="70" t="s">
        <v>76</v>
      </c>
      <c r="B344" s="79" t="s">
        <v>0</v>
      </c>
      <c r="C344" s="52" t="s">
        <v>1030</v>
      </c>
      <c r="D344" s="47" t="s">
        <v>1100</v>
      </c>
      <c r="E344" s="48" t="s">
        <v>1747</v>
      </c>
      <c r="F344" s="54" t="s">
        <v>457</v>
      </c>
      <c r="G344" s="54" t="s">
        <v>457</v>
      </c>
      <c r="H344" s="54" t="s">
        <v>913</v>
      </c>
      <c r="I344" s="49"/>
    </row>
    <row r="345" spans="1:9" s="40" customFormat="1" x14ac:dyDescent="0.25">
      <c r="A345" s="70" t="s">
        <v>76</v>
      </c>
      <c r="B345" s="79" t="s">
        <v>0</v>
      </c>
      <c r="C345" s="51" t="s">
        <v>1858</v>
      </c>
      <c r="D345" s="46" t="s">
        <v>1870</v>
      </c>
      <c r="E345" s="45" t="s">
        <v>1871</v>
      </c>
      <c r="F345" s="55" t="s">
        <v>457</v>
      </c>
      <c r="G345" s="55" t="s">
        <v>457</v>
      </c>
      <c r="H345" s="55" t="s">
        <v>913</v>
      </c>
      <c r="I345" s="50"/>
    </row>
    <row r="346" spans="1:9" s="40" customFormat="1" x14ac:dyDescent="0.25">
      <c r="A346" s="70" t="s">
        <v>76</v>
      </c>
      <c r="B346" s="79" t="s">
        <v>0</v>
      </c>
      <c r="C346" s="52" t="s">
        <v>1340</v>
      </c>
      <c r="D346" s="47" t="s">
        <v>1395</v>
      </c>
      <c r="E346" s="48" t="s">
        <v>1396</v>
      </c>
      <c r="F346" s="54" t="s">
        <v>913</v>
      </c>
      <c r="G346" s="54" t="s">
        <v>913</v>
      </c>
      <c r="H346" s="54" t="s">
        <v>457</v>
      </c>
      <c r="I346" s="49"/>
    </row>
    <row r="347" spans="1:9" x14ac:dyDescent="0.25">
      <c r="A347" s="70" t="s">
        <v>76</v>
      </c>
      <c r="B347" s="79" t="s">
        <v>0</v>
      </c>
      <c r="C347" s="52" t="s">
        <v>1030</v>
      </c>
      <c r="D347" s="47" t="s">
        <v>49</v>
      </c>
      <c r="E347" s="48" t="s">
        <v>50</v>
      </c>
      <c r="F347" s="54" t="s">
        <v>457</v>
      </c>
      <c r="G347" s="54" t="s">
        <v>457</v>
      </c>
      <c r="H347" s="54" t="s">
        <v>913</v>
      </c>
      <c r="I347" s="49"/>
    </row>
    <row r="348" spans="1:9" x14ac:dyDescent="0.25">
      <c r="A348" s="70" t="s">
        <v>76</v>
      </c>
      <c r="B348" s="79" t="s">
        <v>0</v>
      </c>
      <c r="C348" s="52" t="s">
        <v>1030</v>
      </c>
      <c r="D348" s="47" t="s">
        <v>51</v>
      </c>
      <c r="E348" s="48" t="s">
        <v>1748</v>
      </c>
      <c r="F348" s="54" t="s">
        <v>457</v>
      </c>
      <c r="G348" s="54" t="s">
        <v>457</v>
      </c>
      <c r="H348" s="54" t="s">
        <v>913</v>
      </c>
      <c r="I348" s="49"/>
    </row>
    <row r="349" spans="1:9" s="40" customFormat="1" x14ac:dyDescent="0.25">
      <c r="A349" s="70" t="s">
        <v>76</v>
      </c>
      <c r="B349" s="79" t="s">
        <v>0</v>
      </c>
      <c r="C349" s="52" t="s">
        <v>1030</v>
      </c>
      <c r="D349" s="47" t="s">
        <v>182</v>
      </c>
      <c r="E349" s="48" t="s">
        <v>204</v>
      </c>
      <c r="F349" s="54" t="s">
        <v>457</v>
      </c>
      <c r="G349" s="54" t="s">
        <v>457</v>
      </c>
      <c r="H349" s="54" t="s">
        <v>913</v>
      </c>
      <c r="I349" s="49"/>
    </row>
    <row r="350" spans="1:9" x14ac:dyDescent="0.25">
      <c r="A350" s="70" t="s">
        <v>76</v>
      </c>
      <c r="B350" s="79" t="s">
        <v>0</v>
      </c>
      <c r="C350" s="52" t="s">
        <v>1030</v>
      </c>
      <c r="D350" s="47" t="s">
        <v>183</v>
      </c>
      <c r="E350" s="48" t="s">
        <v>205</v>
      </c>
      <c r="F350" s="54" t="s">
        <v>457</v>
      </c>
      <c r="G350" s="54" t="s">
        <v>457</v>
      </c>
      <c r="H350" s="54" t="s">
        <v>913</v>
      </c>
      <c r="I350" s="49"/>
    </row>
    <row r="351" spans="1:9" x14ac:dyDescent="0.25">
      <c r="A351" s="70" t="s">
        <v>76</v>
      </c>
      <c r="B351" s="79" t="s">
        <v>0</v>
      </c>
      <c r="C351" s="52" t="s">
        <v>1030</v>
      </c>
      <c r="D351" s="47" t="s">
        <v>52</v>
      </c>
      <c r="E351" s="48" t="s">
        <v>1749</v>
      </c>
      <c r="F351" s="54" t="s">
        <v>457</v>
      </c>
      <c r="G351" s="54" t="s">
        <v>457</v>
      </c>
      <c r="H351" s="54" t="s">
        <v>913</v>
      </c>
      <c r="I351" s="49"/>
    </row>
    <row r="352" spans="1:9" s="40" customFormat="1" x14ac:dyDescent="0.25">
      <c r="A352" s="70" t="s">
        <v>76</v>
      </c>
      <c r="B352" s="79" t="s">
        <v>0</v>
      </c>
      <c r="C352" s="52" t="s">
        <v>1030</v>
      </c>
      <c r="D352" s="47" t="s">
        <v>53</v>
      </c>
      <c r="E352" s="48" t="s">
        <v>54</v>
      </c>
      <c r="F352" s="54" t="s">
        <v>457</v>
      </c>
      <c r="G352" s="54" t="s">
        <v>457</v>
      </c>
      <c r="H352" s="54" t="s">
        <v>913</v>
      </c>
      <c r="I352" s="49"/>
    </row>
    <row r="353" spans="1:9" x14ac:dyDescent="0.25">
      <c r="A353" s="70" t="s">
        <v>76</v>
      </c>
      <c r="B353" s="79" t="s">
        <v>0</v>
      </c>
      <c r="C353" s="52" t="s">
        <v>1030</v>
      </c>
      <c r="D353" s="47" t="s">
        <v>55</v>
      </c>
      <c r="E353" s="48" t="s">
        <v>1750</v>
      </c>
      <c r="F353" s="54" t="s">
        <v>457</v>
      </c>
      <c r="G353" s="54" t="s">
        <v>457</v>
      </c>
      <c r="H353" s="54" t="s">
        <v>913</v>
      </c>
      <c r="I353" s="49"/>
    </row>
    <row r="354" spans="1:9" x14ac:dyDescent="0.25">
      <c r="A354" s="70" t="s">
        <v>76</v>
      </c>
      <c r="B354" s="79" t="s">
        <v>0</v>
      </c>
      <c r="C354" s="52" t="s">
        <v>1030</v>
      </c>
      <c r="D354" s="47" t="s">
        <v>56</v>
      </c>
      <c r="E354" s="48" t="s">
        <v>1751</v>
      </c>
      <c r="F354" s="54" t="s">
        <v>457</v>
      </c>
      <c r="G354" s="54" t="s">
        <v>457</v>
      </c>
      <c r="H354" s="54" t="s">
        <v>913</v>
      </c>
      <c r="I354" s="49"/>
    </row>
    <row r="355" spans="1:9" x14ac:dyDescent="0.25">
      <c r="A355" s="70" t="s">
        <v>76</v>
      </c>
      <c r="B355" s="79" t="s">
        <v>0</v>
      </c>
      <c r="C355" s="52" t="s">
        <v>1030</v>
      </c>
      <c r="D355" s="47" t="s">
        <v>184</v>
      </c>
      <c r="E355" s="48" t="s">
        <v>206</v>
      </c>
      <c r="F355" s="54" t="s">
        <v>457</v>
      </c>
      <c r="G355" s="54" t="s">
        <v>457</v>
      </c>
      <c r="H355" s="54" t="s">
        <v>913</v>
      </c>
      <c r="I355" s="49"/>
    </row>
    <row r="356" spans="1:9" x14ac:dyDescent="0.25">
      <c r="A356" s="70" t="s">
        <v>76</v>
      </c>
      <c r="B356" s="79" t="s">
        <v>0</v>
      </c>
      <c r="C356" s="52" t="s">
        <v>1030</v>
      </c>
      <c r="D356" s="47" t="s">
        <v>185</v>
      </c>
      <c r="E356" s="48" t="s">
        <v>207</v>
      </c>
      <c r="F356" s="54" t="s">
        <v>457</v>
      </c>
      <c r="G356" s="54" t="s">
        <v>457</v>
      </c>
      <c r="H356" s="54" t="s">
        <v>913</v>
      </c>
      <c r="I356" s="49"/>
    </row>
    <row r="357" spans="1:9" x14ac:dyDescent="0.25">
      <c r="A357" s="70" t="s">
        <v>76</v>
      </c>
      <c r="B357" s="79" t="s">
        <v>0</v>
      </c>
      <c r="C357" s="52" t="s">
        <v>1030</v>
      </c>
      <c r="D357" s="47" t="s">
        <v>57</v>
      </c>
      <c r="E357" s="48" t="s">
        <v>1490</v>
      </c>
      <c r="F357" s="54" t="s">
        <v>457</v>
      </c>
      <c r="G357" s="54" t="s">
        <v>457</v>
      </c>
      <c r="H357" s="54" t="s">
        <v>913</v>
      </c>
      <c r="I357" s="49"/>
    </row>
    <row r="358" spans="1:9" x14ac:dyDescent="0.25">
      <c r="A358" s="70" t="s">
        <v>76</v>
      </c>
      <c r="B358" s="79" t="s">
        <v>0</v>
      </c>
      <c r="C358" s="52" t="s">
        <v>1340</v>
      </c>
      <c r="D358" s="47" t="s">
        <v>1398</v>
      </c>
      <c r="E358" s="48" t="s">
        <v>1397</v>
      </c>
      <c r="F358" s="54" t="s">
        <v>457</v>
      </c>
      <c r="G358" s="54" t="s">
        <v>457</v>
      </c>
      <c r="H358" s="54" t="s">
        <v>913</v>
      </c>
      <c r="I358" s="49"/>
    </row>
    <row r="359" spans="1:9" x14ac:dyDescent="0.25">
      <c r="A359" s="70" t="s">
        <v>76</v>
      </c>
      <c r="B359" s="79" t="s">
        <v>0</v>
      </c>
      <c r="C359" s="52" t="s">
        <v>1030</v>
      </c>
      <c r="D359" s="47" t="s">
        <v>58</v>
      </c>
      <c r="E359" s="48" t="s">
        <v>59</v>
      </c>
      <c r="F359" s="54" t="s">
        <v>457</v>
      </c>
      <c r="G359" s="54" t="s">
        <v>457</v>
      </c>
      <c r="H359" s="54" t="s">
        <v>913</v>
      </c>
      <c r="I359" s="49"/>
    </row>
    <row r="360" spans="1:9" x14ac:dyDescent="0.25">
      <c r="A360" s="70" t="s">
        <v>76</v>
      </c>
      <c r="B360" s="79" t="s">
        <v>0</v>
      </c>
      <c r="C360" s="52" t="s">
        <v>1030</v>
      </c>
      <c r="D360" s="47" t="s">
        <v>60</v>
      </c>
      <c r="E360" s="48" t="s">
        <v>61</v>
      </c>
      <c r="F360" s="54" t="s">
        <v>457</v>
      </c>
      <c r="G360" s="54" t="s">
        <v>457</v>
      </c>
      <c r="H360" s="54" t="s">
        <v>913</v>
      </c>
      <c r="I360" s="49"/>
    </row>
    <row r="361" spans="1:9" x14ac:dyDescent="0.25">
      <c r="A361" s="70" t="s">
        <v>76</v>
      </c>
      <c r="B361" s="79" t="s">
        <v>0</v>
      </c>
      <c r="C361" s="52" t="s">
        <v>1030</v>
      </c>
      <c r="D361" s="47" t="s">
        <v>62</v>
      </c>
      <c r="E361" s="48" t="s">
        <v>63</v>
      </c>
      <c r="F361" s="54" t="s">
        <v>457</v>
      </c>
      <c r="G361" s="54" t="s">
        <v>457</v>
      </c>
      <c r="H361" s="54" t="s">
        <v>913</v>
      </c>
      <c r="I361" s="49"/>
    </row>
    <row r="362" spans="1:9" x14ac:dyDescent="0.25">
      <c r="A362" s="70" t="s">
        <v>76</v>
      </c>
      <c r="B362" s="79" t="s">
        <v>0</v>
      </c>
      <c r="C362" s="52" t="s">
        <v>1030</v>
      </c>
      <c r="D362" s="47" t="s">
        <v>186</v>
      </c>
      <c r="E362" s="48" t="s">
        <v>1752</v>
      </c>
      <c r="F362" s="54" t="s">
        <v>457</v>
      </c>
      <c r="G362" s="54" t="s">
        <v>457</v>
      </c>
      <c r="H362" s="54" t="s">
        <v>913</v>
      </c>
      <c r="I362" s="49"/>
    </row>
    <row r="363" spans="1:9" x14ac:dyDescent="0.25">
      <c r="A363" s="70" t="s">
        <v>76</v>
      </c>
      <c r="B363" s="79" t="s">
        <v>0</v>
      </c>
      <c r="C363" s="52" t="s">
        <v>1030</v>
      </c>
      <c r="D363" s="47" t="s">
        <v>187</v>
      </c>
      <c r="E363" s="48" t="s">
        <v>1753</v>
      </c>
      <c r="F363" s="54" t="s">
        <v>457</v>
      </c>
      <c r="G363" s="54" t="s">
        <v>457</v>
      </c>
      <c r="H363" s="54" t="s">
        <v>913</v>
      </c>
      <c r="I363" s="49"/>
    </row>
    <row r="364" spans="1:9" x14ac:dyDescent="0.25">
      <c r="A364" s="70" t="s">
        <v>76</v>
      </c>
      <c r="B364" s="79" t="s">
        <v>0</v>
      </c>
      <c r="C364" s="52" t="s">
        <v>1030</v>
      </c>
      <c r="D364" s="47" t="s">
        <v>188</v>
      </c>
      <c r="E364" s="48" t="s">
        <v>208</v>
      </c>
      <c r="F364" s="54" t="s">
        <v>457</v>
      </c>
      <c r="G364" s="54" t="s">
        <v>457</v>
      </c>
      <c r="H364" s="54" t="s">
        <v>913</v>
      </c>
      <c r="I364" s="49"/>
    </row>
    <row r="365" spans="1:9" x14ac:dyDescent="0.25">
      <c r="A365" s="70" t="s">
        <v>76</v>
      </c>
      <c r="B365" s="79" t="s">
        <v>0</v>
      </c>
      <c r="C365" s="52" t="s">
        <v>1030</v>
      </c>
      <c r="D365" s="47" t="s">
        <v>64</v>
      </c>
      <c r="E365" s="48" t="s">
        <v>65</v>
      </c>
      <c r="F365" s="54" t="s">
        <v>457</v>
      </c>
      <c r="G365" s="54" t="s">
        <v>457</v>
      </c>
      <c r="H365" s="54" t="s">
        <v>913</v>
      </c>
      <c r="I365" s="49"/>
    </row>
    <row r="366" spans="1:9" s="40" customFormat="1" x14ac:dyDescent="0.25">
      <c r="A366" s="70" t="s">
        <v>76</v>
      </c>
      <c r="B366" s="79" t="s">
        <v>0</v>
      </c>
      <c r="C366" s="52" t="s">
        <v>1030</v>
      </c>
      <c r="D366" s="47" t="s">
        <v>66</v>
      </c>
      <c r="E366" s="48" t="s">
        <v>67</v>
      </c>
      <c r="F366" s="54" t="s">
        <v>457</v>
      </c>
      <c r="G366" s="54" t="s">
        <v>457</v>
      </c>
      <c r="H366" s="54" t="s">
        <v>913</v>
      </c>
      <c r="I366" s="49"/>
    </row>
    <row r="367" spans="1:9" s="40" customFormat="1" x14ac:dyDescent="0.25">
      <c r="A367" s="70" t="s">
        <v>76</v>
      </c>
      <c r="B367" s="79" t="s">
        <v>0</v>
      </c>
      <c r="C367" s="52" t="s">
        <v>1030</v>
      </c>
      <c r="D367" s="47" t="s">
        <v>68</v>
      </c>
      <c r="E367" s="48" t="s">
        <v>1754</v>
      </c>
      <c r="F367" s="54" t="s">
        <v>457</v>
      </c>
      <c r="G367" s="54" t="s">
        <v>457</v>
      </c>
      <c r="H367" s="54" t="s">
        <v>913</v>
      </c>
      <c r="I367" s="49"/>
    </row>
    <row r="368" spans="1:9" s="40" customFormat="1" x14ac:dyDescent="0.25">
      <c r="A368" s="70" t="s">
        <v>76</v>
      </c>
      <c r="B368" s="79" t="s">
        <v>0</v>
      </c>
      <c r="C368" s="52" t="s">
        <v>1030</v>
      </c>
      <c r="D368" s="47" t="s">
        <v>69</v>
      </c>
      <c r="E368" s="48" t="s">
        <v>1755</v>
      </c>
      <c r="F368" s="54" t="s">
        <v>457</v>
      </c>
      <c r="G368" s="54" t="s">
        <v>457</v>
      </c>
      <c r="H368" s="54" t="s">
        <v>913</v>
      </c>
      <c r="I368" s="49"/>
    </row>
    <row r="369" spans="1:9" s="40" customFormat="1" x14ac:dyDescent="0.25">
      <c r="A369" s="70" t="s">
        <v>76</v>
      </c>
      <c r="B369" s="79" t="s">
        <v>0</v>
      </c>
      <c r="C369" s="52" t="s">
        <v>1030</v>
      </c>
      <c r="D369" s="47" t="s">
        <v>70</v>
      </c>
      <c r="E369" s="48" t="s">
        <v>1756</v>
      </c>
      <c r="F369" s="54" t="s">
        <v>457</v>
      </c>
      <c r="G369" s="54" t="s">
        <v>457</v>
      </c>
      <c r="H369" s="54" t="s">
        <v>913</v>
      </c>
      <c r="I369" s="49"/>
    </row>
    <row r="370" spans="1:9" s="40" customFormat="1" x14ac:dyDescent="0.25">
      <c r="A370" s="70" t="s">
        <v>76</v>
      </c>
      <c r="B370" s="79" t="s">
        <v>0</v>
      </c>
      <c r="C370" s="52" t="s">
        <v>1030</v>
      </c>
      <c r="D370" s="47" t="s">
        <v>71</v>
      </c>
      <c r="E370" s="48" t="s">
        <v>1757</v>
      </c>
      <c r="F370" s="54" t="s">
        <v>457</v>
      </c>
      <c r="G370" s="54" t="s">
        <v>457</v>
      </c>
      <c r="H370" s="54" t="s">
        <v>913</v>
      </c>
      <c r="I370" s="49"/>
    </row>
    <row r="371" spans="1:9" s="40" customFormat="1" x14ac:dyDescent="0.25">
      <c r="A371" s="70" t="s">
        <v>76</v>
      </c>
      <c r="B371" s="79" t="s">
        <v>0</v>
      </c>
      <c r="C371" s="52" t="s">
        <v>1030</v>
      </c>
      <c r="D371" s="47" t="s">
        <v>72</v>
      </c>
      <c r="E371" s="48" t="s">
        <v>1758</v>
      </c>
      <c r="F371" s="54" t="s">
        <v>457</v>
      </c>
      <c r="G371" s="54" t="s">
        <v>457</v>
      </c>
      <c r="H371" s="54" t="s">
        <v>913</v>
      </c>
      <c r="I371" s="49"/>
    </row>
    <row r="372" spans="1:9" s="40" customFormat="1" x14ac:dyDescent="0.25">
      <c r="A372" s="70" t="s">
        <v>76</v>
      </c>
      <c r="B372" s="79" t="s">
        <v>0</v>
      </c>
      <c r="C372" s="52" t="s">
        <v>1030</v>
      </c>
      <c r="D372" s="47" t="s">
        <v>73</v>
      </c>
      <c r="E372" s="48" t="s">
        <v>1759</v>
      </c>
      <c r="F372" s="54" t="s">
        <v>457</v>
      </c>
      <c r="G372" s="54" t="s">
        <v>457</v>
      </c>
      <c r="H372" s="54" t="s">
        <v>913</v>
      </c>
      <c r="I372" s="49"/>
    </row>
    <row r="373" spans="1:9" x14ac:dyDescent="0.25">
      <c r="A373" s="70" t="s">
        <v>76</v>
      </c>
      <c r="B373" s="79" t="s">
        <v>0</v>
      </c>
      <c r="C373" s="52" t="s">
        <v>1030</v>
      </c>
      <c r="D373" s="47" t="s">
        <v>189</v>
      </c>
      <c r="E373" s="48" t="s">
        <v>1760</v>
      </c>
      <c r="F373" s="54" t="s">
        <v>457</v>
      </c>
      <c r="G373" s="54" t="s">
        <v>457</v>
      </c>
      <c r="H373" s="54" t="s">
        <v>913</v>
      </c>
      <c r="I373" s="49"/>
    </row>
    <row r="374" spans="1:9" x14ac:dyDescent="0.25">
      <c r="A374" s="70" t="s">
        <v>76</v>
      </c>
      <c r="B374" s="79" t="s">
        <v>0</v>
      </c>
      <c r="C374" s="52" t="s">
        <v>1030</v>
      </c>
      <c r="D374" s="47" t="s">
        <v>190</v>
      </c>
      <c r="E374" s="48" t="s">
        <v>1761</v>
      </c>
      <c r="F374" s="54" t="s">
        <v>457</v>
      </c>
      <c r="G374" s="54" t="s">
        <v>457</v>
      </c>
      <c r="H374" s="54" t="s">
        <v>913</v>
      </c>
      <c r="I374" s="49"/>
    </row>
    <row r="375" spans="1:9" x14ac:dyDescent="0.25">
      <c r="A375" s="70" t="s">
        <v>76</v>
      </c>
      <c r="B375" s="79" t="s">
        <v>0</v>
      </c>
      <c r="C375" s="52" t="s">
        <v>1030</v>
      </c>
      <c r="D375" s="47" t="s">
        <v>191</v>
      </c>
      <c r="E375" s="48" t="s">
        <v>209</v>
      </c>
      <c r="F375" s="54" t="s">
        <v>457</v>
      </c>
      <c r="G375" s="54" t="s">
        <v>457</v>
      </c>
      <c r="H375" s="54" t="s">
        <v>913</v>
      </c>
      <c r="I375" s="49"/>
    </row>
    <row r="376" spans="1:9" x14ac:dyDescent="0.25">
      <c r="A376" s="70" t="s">
        <v>76</v>
      </c>
      <c r="B376" s="79" t="s">
        <v>0</v>
      </c>
      <c r="C376" s="52" t="s">
        <v>1340</v>
      </c>
      <c r="D376" s="47" t="s">
        <v>192</v>
      </c>
      <c r="E376" s="48" t="s">
        <v>210</v>
      </c>
      <c r="F376" s="54" t="s">
        <v>913</v>
      </c>
      <c r="G376" s="54" t="s">
        <v>913</v>
      </c>
      <c r="H376" s="54" t="s">
        <v>457</v>
      </c>
      <c r="I376" s="49"/>
    </row>
    <row r="377" spans="1:9" x14ac:dyDescent="0.25">
      <c r="A377" s="70" t="s">
        <v>76</v>
      </c>
      <c r="B377" s="79" t="s">
        <v>0</v>
      </c>
      <c r="C377" s="52" t="s">
        <v>1340</v>
      </c>
      <c r="D377" s="47" t="s">
        <v>193</v>
      </c>
      <c r="E377" s="48" t="s">
        <v>1762</v>
      </c>
      <c r="F377" s="54" t="s">
        <v>913</v>
      </c>
      <c r="G377" s="54" t="s">
        <v>913</v>
      </c>
      <c r="H377" s="54" t="s">
        <v>457</v>
      </c>
      <c r="I377" s="49"/>
    </row>
    <row r="378" spans="1:9" x14ac:dyDescent="0.25">
      <c r="A378" s="70" t="s">
        <v>76</v>
      </c>
      <c r="B378" s="79" t="s">
        <v>0</v>
      </c>
      <c r="C378" s="52" t="s">
        <v>1493</v>
      </c>
      <c r="D378" s="47" t="s">
        <v>194</v>
      </c>
      <c r="E378" s="48" t="s">
        <v>1763</v>
      </c>
      <c r="F378" s="54" t="s">
        <v>457</v>
      </c>
      <c r="G378" s="54" t="s">
        <v>457</v>
      </c>
      <c r="H378" s="54" t="s">
        <v>913</v>
      </c>
      <c r="I378" s="49"/>
    </row>
    <row r="379" spans="1:9" x14ac:dyDescent="0.25">
      <c r="A379" s="70" t="s">
        <v>76</v>
      </c>
      <c r="B379" s="79" t="s">
        <v>0</v>
      </c>
      <c r="C379" s="52" t="s">
        <v>1340</v>
      </c>
      <c r="D379" s="47" t="s">
        <v>776</v>
      </c>
      <c r="E379" s="48" t="s">
        <v>777</v>
      </c>
      <c r="F379" s="54" t="s">
        <v>913</v>
      </c>
      <c r="G379" s="54" t="s">
        <v>913</v>
      </c>
      <c r="H379" s="54" t="s">
        <v>457</v>
      </c>
      <c r="I379" s="49"/>
    </row>
    <row r="380" spans="1:9" x14ac:dyDescent="0.25">
      <c r="A380" s="70" t="s">
        <v>76</v>
      </c>
      <c r="B380" s="79" t="s">
        <v>0</v>
      </c>
      <c r="C380" s="52" t="s">
        <v>1030</v>
      </c>
      <c r="D380" s="47" t="s">
        <v>526</v>
      </c>
      <c r="E380" s="48" t="s">
        <v>527</v>
      </c>
      <c r="F380" s="54" t="s">
        <v>457</v>
      </c>
      <c r="G380" s="54" t="s">
        <v>457</v>
      </c>
      <c r="H380" s="54" t="s">
        <v>913</v>
      </c>
      <c r="I380" s="49"/>
    </row>
    <row r="381" spans="1:9" x14ac:dyDescent="0.25">
      <c r="A381" s="70" t="s">
        <v>76</v>
      </c>
      <c r="B381" s="79" t="s">
        <v>0</v>
      </c>
      <c r="C381" s="52" t="s">
        <v>1030</v>
      </c>
      <c r="D381" s="47" t="s">
        <v>74</v>
      </c>
      <c r="E381" s="48" t="s">
        <v>75</v>
      </c>
      <c r="F381" s="54" t="s">
        <v>457</v>
      </c>
      <c r="G381" s="54" t="s">
        <v>457</v>
      </c>
      <c r="H381" s="54" t="s">
        <v>913</v>
      </c>
      <c r="I381" s="49"/>
    </row>
    <row r="382" spans="1:9" s="44" customFormat="1" x14ac:dyDescent="0.25">
      <c r="A382" s="70" t="s">
        <v>107</v>
      </c>
      <c r="B382" s="84" t="s">
        <v>0</v>
      </c>
      <c r="C382" s="52" t="s">
        <v>1030</v>
      </c>
      <c r="D382" s="47" t="s">
        <v>341</v>
      </c>
      <c r="E382" s="48" t="s">
        <v>342</v>
      </c>
      <c r="F382" s="54" t="s">
        <v>457</v>
      </c>
      <c r="G382" s="54" t="s">
        <v>457</v>
      </c>
      <c r="H382" s="54" t="s">
        <v>913</v>
      </c>
      <c r="I382" s="49"/>
    </row>
    <row r="383" spans="1:9" s="40" customFormat="1" x14ac:dyDescent="0.25">
      <c r="A383" s="70" t="s">
        <v>107</v>
      </c>
      <c r="B383" s="84" t="s">
        <v>0</v>
      </c>
      <c r="C383" s="52" t="s">
        <v>1030</v>
      </c>
      <c r="D383" s="47" t="s">
        <v>286</v>
      </c>
      <c r="E383" s="48" t="s">
        <v>287</v>
      </c>
      <c r="F383" s="54" t="s">
        <v>457</v>
      </c>
      <c r="G383" s="54" t="s">
        <v>457</v>
      </c>
      <c r="H383" s="54" t="s">
        <v>913</v>
      </c>
      <c r="I383" s="49"/>
    </row>
    <row r="384" spans="1:9" s="40" customFormat="1" x14ac:dyDescent="0.25">
      <c r="A384" s="70" t="s">
        <v>107</v>
      </c>
      <c r="B384" s="84" t="s">
        <v>0</v>
      </c>
      <c r="C384" s="52" t="s">
        <v>1030</v>
      </c>
      <c r="D384" s="47" t="s">
        <v>343</v>
      </c>
      <c r="E384" s="48" t="s">
        <v>778</v>
      </c>
      <c r="F384" s="54" t="s">
        <v>457</v>
      </c>
      <c r="G384" s="54" t="s">
        <v>457</v>
      </c>
      <c r="H384" s="54" t="s">
        <v>913</v>
      </c>
      <c r="I384" s="49"/>
    </row>
    <row r="385" spans="1:9" s="44" customFormat="1" x14ac:dyDescent="0.25">
      <c r="A385" s="70" t="s">
        <v>107</v>
      </c>
      <c r="B385" s="84" t="s">
        <v>0</v>
      </c>
      <c r="C385" s="52" t="s">
        <v>1030</v>
      </c>
      <c r="D385" s="47" t="s">
        <v>77</v>
      </c>
      <c r="E385" s="48" t="s">
        <v>543</v>
      </c>
      <c r="F385" s="54" t="s">
        <v>457</v>
      </c>
      <c r="G385" s="54" t="s">
        <v>457</v>
      </c>
      <c r="H385" s="54" t="s">
        <v>913</v>
      </c>
      <c r="I385" s="49"/>
    </row>
    <row r="386" spans="1:9" s="44" customFormat="1" x14ac:dyDescent="0.25">
      <c r="A386" s="70" t="s">
        <v>107</v>
      </c>
      <c r="B386" s="84" t="s">
        <v>0</v>
      </c>
      <c r="C386" s="52" t="s">
        <v>1340</v>
      </c>
      <c r="D386" s="47" t="s">
        <v>1399</v>
      </c>
      <c r="E386" s="48" t="s">
        <v>1400</v>
      </c>
      <c r="F386" s="54" t="s">
        <v>457</v>
      </c>
      <c r="G386" s="54" t="s">
        <v>457</v>
      </c>
      <c r="H386" s="54" t="s">
        <v>913</v>
      </c>
      <c r="I386" s="49"/>
    </row>
    <row r="387" spans="1:9" s="44" customFormat="1" x14ac:dyDescent="0.25">
      <c r="A387" s="70" t="s">
        <v>107</v>
      </c>
      <c r="B387" s="84" t="s">
        <v>0</v>
      </c>
      <c r="C387" s="52" t="s">
        <v>1030</v>
      </c>
      <c r="D387" s="47" t="s">
        <v>78</v>
      </c>
      <c r="E387" s="48" t="s">
        <v>79</v>
      </c>
      <c r="F387" s="54" t="s">
        <v>457</v>
      </c>
      <c r="G387" s="54" t="s">
        <v>457</v>
      </c>
      <c r="H387" s="54" t="s">
        <v>913</v>
      </c>
      <c r="I387" s="49"/>
    </row>
    <row r="388" spans="1:9" s="40" customFormat="1" x14ac:dyDescent="0.25">
      <c r="A388" s="70" t="s">
        <v>107</v>
      </c>
      <c r="B388" s="84" t="s">
        <v>0</v>
      </c>
      <c r="C388" s="52" t="s">
        <v>1340</v>
      </c>
      <c r="D388" s="47" t="s">
        <v>344</v>
      </c>
      <c r="E388" s="48" t="s">
        <v>345</v>
      </c>
      <c r="F388" s="54" t="s">
        <v>457</v>
      </c>
      <c r="G388" s="54" t="s">
        <v>457</v>
      </c>
      <c r="H388" s="54" t="s">
        <v>913</v>
      </c>
      <c r="I388" s="49"/>
    </row>
    <row r="389" spans="1:9" s="44" customFormat="1" x14ac:dyDescent="0.25">
      <c r="A389" s="70" t="s">
        <v>107</v>
      </c>
      <c r="B389" s="84" t="s">
        <v>0</v>
      </c>
      <c r="C389" s="52" t="s">
        <v>1030</v>
      </c>
      <c r="D389" s="47" t="s">
        <v>1101</v>
      </c>
      <c r="E389" s="48" t="s">
        <v>1102</v>
      </c>
      <c r="F389" s="54" t="s">
        <v>457</v>
      </c>
      <c r="G389" s="54" t="s">
        <v>457</v>
      </c>
      <c r="H389" s="54" t="s">
        <v>913</v>
      </c>
      <c r="I389" s="49"/>
    </row>
    <row r="390" spans="1:9" s="44" customFormat="1" x14ac:dyDescent="0.25">
      <c r="A390" s="70" t="s">
        <v>107</v>
      </c>
      <c r="B390" s="84" t="s">
        <v>0</v>
      </c>
      <c r="C390" s="52" t="s">
        <v>1030</v>
      </c>
      <c r="D390" s="47" t="s">
        <v>1103</v>
      </c>
      <c r="E390" s="48" t="s">
        <v>1104</v>
      </c>
      <c r="F390" s="54" t="s">
        <v>457</v>
      </c>
      <c r="G390" s="54" t="s">
        <v>913</v>
      </c>
      <c r="H390" s="54" t="s">
        <v>913</v>
      </c>
      <c r="I390" s="49"/>
    </row>
    <row r="391" spans="1:9" s="44" customFormat="1" x14ac:dyDescent="0.25">
      <c r="A391" s="70" t="s">
        <v>107</v>
      </c>
      <c r="B391" s="84" t="s">
        <v>0</v>
      </c>
      <c r="C391" s="52" t="s">
        <v>1650</v>
      </c>
      <c r="D391" s="47" t="s">
        <v>1764</v>
      </c>
      <c r="E391" s="48" t="s">
        <v>1872</v>
      </c>
      <c r="F391" s="54" t="s">
        <v>457</v>
      </c>
      <c r="G391" s="54" t="s">
        <v>913</v>
      </c>
      <c r="H391" s="54" t="s">
        <v>913</v>
      </c>
      <c r="I391" s="49"/>
    </row>
    <row r="392" spans="1:9" s="40" customFormat="1" x14ac:dyDescent="0.25">
      <c r="A392" s="70" t="s">
        <v>107</v>
      </c>
      <c r="B392" s="84" t="s">
        <v>0</v>
      </c>
      <c r="C392" s="52" t="s">
        <v>1858</v>
      </c>
      <c r="D392" s="46" t="s">
        <v>1873</v>
      </c>
      <c r="E392" s="45" t="s">
        <v>1874</v>
      </c>
      <c r="F392" s="55" t="s">
        <v>457</v>
      </c>
      <c r="G392" s="55" t="s">
        <v>457</v>
      </c>
      <c r="H392" s="55" t="s">
        <v>913</v>
      </c>
      <c r="I392" s="50"/>
    </row>
    <row r="393" spans="1:9" s="44" customFormat="1" x14ac:dyDescent="0.25">
      <c r="A393" s="70" t="s">
        <v>107</v>
      </c>
      <c r="B393" s="84" t="s">
        <v>0</v>
      </c>
      <c r="C393" s="52" t="s">
        <v>1030</v>
      </c>
      <c r="D393" s="47" t="s">
        <v>279</v>
      </c>
      <c r="E393" s="48" t="s">
        <v>292</v>
      </c>
      <c r="F393" s="54" t="s">
        <v>457</v>
      </c>
      <c r="G393" s="54" t="s">
        <v>457</v>
      </c>
      <c r="H393" s="54" t="s">
        <v>913</v>
      </c>
      <c r="I393" s="49"/>
    </row>
    <row r="394" spans="1:9" s="40" customFormat="1" x14ac:dyDescent="0.25">
      <c r="A394" s="70" t="s">
        <v>107</v>
      </c>
      <c r="B394" s="84" t="s">
        <v>0</v>
      </c>
      <c r="C394" s="52" t="s">
        <v>1030</v>
      </c>
      <c r="D394" s="47" t="s">
        <v>280</v>
      </c>
      <c r="E394" s="48" t="s">
        <v>281</v>
      </c>
      <c r="F394" s="54" t="s">
        <v>457</v>
      </c>
      <c r="G394" s="54" t="s">
        <v>457</v>
      </c>
      <c r="H394" s="54" t="s">
        <v>913</v>
      </c>
      <c r="I394" s="49"/>
    </row>
    <row r="395" spans="1:9" s="40" customFormat="1" x14ac:dyDescent="0.25">
      <c r="A395" s="70" t="s">
        <v>107</v>
      </c>
      <c r="B395" s="84" t="s">
        <v>0</v>
      </c>
      <c r="C395" s="52" t="s">
        <v>1030</v>
      </c>
      <c r="D395" s="47" t="s">
        <v>282</v>
      </c>
      <c r="E395" s="48" t="s">
        <v>283</v>
      </c>
      <c r="F395" s="54" t="s">
        <v>457</v>
      </c>
      <c r="G395" s="54" t="s">
        <v>457</v>
      </c>
      <c r="H395" s="54" t="s">
        <v>913</v>
      </c>
      <c r="I395" s="49"/>
    </row>
    <row r="396" spans="1:9" s="40" customFormat="1" x14ac:dyDescent="0.25">
      <c r="A396" s="70" t="s">
        <v>107</v>
      </c>
      <c r="B396" s="84" t="s">
        <v>0</v>
      </c>
      <c r="C396" s="52" t="s">
        <v>1030</v>
      </c>
      <c r="D396" s="47" t="s">
        <v>965</v>
      </c>
      <c r="E396" s="48" t="s">
        <v>966</v>
      </c>
      <c r="F396" s="54" t="s">
        <v>457</v>
      </c>
      <c r="G396" s="54" t="s">
        <v>457</v>
      </c>
      <c r="H396" s="54" t="s">
        <v>913</v>
      </c>
      <c r="I396" s="49"/>
    </row>
    <row r="397" spans="1:9" s="44" customFormat="1" x14ac:dyDescent="0.25">
      <c r="A397" s="70" t="s">
        <v>107</v>
      </c>
      <c r="B397" s="84" t="s">
        <v>0</v>
      </c>
      <c r="C397" s="52" t="s">
        <v>1030</v>
      </c>
      <c r="D397" s="47" t="s">
        <v>779</v>
      </c>
      <c r="E397" s="48" t="s">
        <v>780</v>
      </c>
      <c r="F397" s="54" t="s">
        <v>457</v>
      </c>
      <c r="G397" s="54" t="s">
        <v>457</v>
      </c>
      <c r="H397" s="54" t="s">
        <v>913</v>
      </c>
      <c r="I397" s="49"/>
    </row>
    <row r="398" spans="1:9" s="44" customFormat="1" x14ac:dyDescent="0.25">
      <c r="A398" s="70" t="s">
        <v>107</v>
      </c>
      <c r="B398" s="84" t="s">
        <v>0</v>
      </c>
      <c r="C398" s="52" t="s">
        <v>1340</v>
      </c>
      <c r="D398" s="47" t="s">
        <v>1262</v>
      </c>
      <c r="E398" s="48" t="s">
        <v>1263</v>
      </c>
      <c r="F398" s="54" t="s">
        <v>457</v>
      </c>
      <c r="G398" s="54" t="s">
        <v>457</v>
      </c>
      <c r="H398" s="54" t="s">
        <v>913</v>
      </c>
      <c r="I398" s="49"/>
    </row>
    <row r="399" spans="1:9" s="40" customFormat="1" x14ac:dyDescent="0.25">
      <c r="A399" s="70" t="s">
        <v>107</v>
      </c>
      <c r="B399" s="84" t="s">
        <v>0</v>
      </c>
      <c r="C399" s="52" t="s">
        <v>1340</v>
      </c>
      <c r="D399" s="47" t="s">
        <v>1264</v>
      </c>
      <c r="E399" s="48" t="s">
        <v>1265</v>
      </c>
      <c r="F399" s="54" t="s">
        <v>457</v>
      </c>
      <c r="G399" s="54" t="s">
        <v>913</v>
      </c>
      <c r="H399" s="54" t="s">
        <v>913</v>
      </c>
      <c r="I399" s="49"/>
    </row>
    <row r="400" spans="1:9" s="40" customFormat="1" x14ac:dyDescent="0.25">
      <c r="A400" s="70" t="s">
        <v>107</v>
      </c>
      <c r="B400" s="84" t="s">
        <v>0</v>
      </c>
      <c r="C400" s="52" t="s">
        <v>1340</v>
      </c>
      <c r="D400" s="47" t="s">
        <v>1310</v>
      </c>
      <c r="E400" s="48" t="s">
        <v>1311</v>
      </c>
      <c r="F400" s="54" t="s">
        <v>457</v>
      </c>
      <c r="G400" s="54" t="s">
        <v>457</v>
      </c>
      <c r="H400" s="54" t="s">
        <v>913</v>
      </c>
      <c r="I400" s="49"/>
    </row>
    <row r="401" spans="1:9" s="40" customFormat="1" x14ac:dyDescent="0.25">
      <c r="A401" s="70" t="s">
        <v>107</v>
      </c>
      <c r="B401" s="84" t="s">
        <v>0</v>
      </c>
      <c r="C401" s="52" t="s">
        <v>1030</v>
      </c>
      <c r="D401" s="47" t="s">
        <v>387</v>
      </c>
      <c r="E401" s="48" t="s">
        <v>388</v>
      </c>
      <c r="F401" s="54" t="s">
        <v>457</v>
      </c>
      <c r="G401" s="54" t="s">
        <v>913</v>
      </c>
      <c r="H401" s="54" t="s">
        <v>913</v>
      </c>
      <c r="I401" s="49"/>
    </row>
    <row r="402" spans="1:9" s="40" customFormat="1" x14ac:dyDescent="0.25">
      <c r="A402" s="70" t="s">
        <v>107</v>
      </c>
      <c r="B402" s="84" t="s">
        <v>0</v>
      </c>
      <c r="C402" s="52" t="s">
        <v>1030</v>
      </c>
      <c r="D402" s="47" t="s">
        <v>389</v>
      </c>
      <c r="E402" s="48" t="s">
        <v>390</v>
      </c>
      <c r="F402" s="54" t="s">
        <v>457</v>
      </c>
      <c r="G402" s="54" t="s">
        <v>913</v>
      </c>
      <c r="H402" s="54" t="s">
        <v>913</v>
      </c>
      <c r="I402" s="49"/>
    </row>
    <row r="403" spans="1:9" s="40" customFormat="1" x14ac:dyDescent="0.25">
      <c r="A403" s="70" t="s">
        <v>107</v>
      </c>
      <c r="B403" s="84" t="s">
        <v>0</v>
      </c>
      <c r="C403" s="52" t="s">
        <v>1030</v>
      </c>
      <c r="D403" s="47" t="s">
        <v>544</v>
      </c>
      <c r="E403" s="48" t="s">
        <v>1765</v>
      </c>
      <c r="F403" s="54" t="s">
        <v>457</v>
      </c>
      <c r="G403" s="54" t="s">
        <v>913</v>
      </c>
      <c r="H403" s="54" t="s">
        <v>913</v>
      </c>
      <c r="I403" s="49"/>
    </row>
    <row r="404" spans="1:9" s="40" customFormat="1" x14ac:dyDescent="0.25">
      <c r="A404" s="70" t="s">
        <v>107</v>
      </c>
      <c r="B404" s="84" t="s">
        <v>0</v>
      </c>
      <c r="C404" s="52" t="s">
        <v>1030</v>
      </c>
      <c r="D404" s="47" t="s">
        <v>545</v>
      </c>
      <c r="E404" s="48" t="s">
        <v>1766</v>
      </c>
      <c r="F404" s="54" t="s">
        <v>457</v>
      </c>
      <c r="G404" s="54" t="s">
        <v>913</v>
      </c>
      <c r="H404" s="54" t="s">
        <v>913</v>
      </c>
      <c r="I404" s="49"/>
    </row>
    <row r="405" spans="1:9" s="44" customFormat="1" x14ac:dyDescent="0.25">
      <c r="A405" s="70" t="s">
        <v>107</v>
      </c>
      <c r="B405" s="84" t="s">
        <v>0</v>
      </c>
      <c r="C405" s="52" t="s">
        <v>1030</v>
      </c>
      <c r="D405" s="47" t="s">
        <v>391</v>
      </c>
      <c r="E405" s="48" t="s">
        <v>1767</v>
      </c>
      <c r="F405" s="54" t="s">
        <v>457</v>
      </c>
      <c r="G405" s="54" t="s">
        <v>913</v>
      </c>
      <c r="H405" s="54" t="s">
        <v>913</v>
      </c>
      <c r="I405" s="49"/>
    </row>
    <row r="406" spans="1:9" s="40" customFormat="1" x14ac:dyDescent="0.25">
      <c r="A406" s="70" t="s">
        <v>107</v>
      </c>
      <c r="B406" s="84" t="s">
        <v>0</v>
      </c>
      <c r="C406" s="52" t="s">
        <v>1030</v>
      </c>
      <c r="D406" s="47" t="s">
        <v>546</v>
      </c>
      <c r="E406" s="48" t="s">
        <v>1768</v>
      </c>
      <c r="F406" s="54" t="s">
        <v>457</v>
      </c>
      <c r="G406" s="54" t="s">
        <v>913</v>
      </c>
      <c r="H406" s="54" t="s">
        <v>913</v>
      </c>
      <c r="I406" s="49"/>
    </row>
    <row r="407" spans="1:9" s="40" customFormat="1" x14ac:dyDescent="0.25">
      <c r="A407" s="70" t="s">
        <v>107</v>
      </c>
      <c r="B407" s="84" t="s">
        <v>0</v>
      </c>
      <c r="C407" s="52" t="s">
        <v>1030</v>
      </c>
      <c r="D407" s="47" t="s">
        <v>547</v>
      </c>
      <c r="E407" s="48" t="s">
        <v>1769</v>
      </c>
      <c r="F407" s="54" t="s">
        <v>457</v>
      </c>
      <c r="G407" s="54" t="s">
        <v>913</v>
      </c>
      <c r="H407" s="54" t="s">
        <v>913</v>
      </c>
      <c r="I407" s="49"/>
    </row>
    <row r="408" spans="1:9" s="40" customFormat="1" x14ac:dyDescent="0.25">
      <c r="A408" s="70" t="s">
        <v>107</v>
      </c>
      <c r="B408" s="84" t="s">
        <v>0</v>
      </c>
      <c r="C408" s="52" t="s">
        <v>1030</v>
      </c>
      <c r="D408" s="47" t="s">
        <v>392</v>
      </c>
      <c r="E408" s="48" t="s">
        <v>1770</v>
      </c>
      <c r="F408" s="54" t="s">
        <v>457</v>
      </c>
      <c r="G408" s="54" t="s">
        <v>913</v>
      </c>
      <c r="H408" s="54" t="s">
        <v>913</v>
      </c>
      <c r="I408" s="49"/>
    </row>
    <row r="409" spans="1:9" s="44" customFormat="1" x14ac:dyDescent="0.25">
      <c r="A409" s="70" t="s">
        <v>107</v>
      </c>
      <c r="B409" s="84" t="s">
        <v>0</v>
      </c>
      <c r="C409" s="52" t="s">
        <v>1030</v>
      </c>
      <c r="D409" s="47" t="s">
        <v>548</v>
      </c>
      <c r="E409" s="48" t="s">
        <v>1771</v>
      </c>
      <c r="F409" s="54" t="s">
        <v>457</v>
      </c>
      <c r="G409" s="54" t="s">
        <v>913</v>
      </c>
      <c r="H409" s="54" t="s">
        <v>913</v>
      </c>
      <c r="I409" s="49"/>
    </row>
    <row r="410" spans="1:9" s="44" customFormat="1" x14ac:dyDescent="0.25">
      <c r="A410" s="70" t="s">
        <v>107</v>
      </c>
      <c r="B410" s="84" t="s">
        <v>0</v>
      </c>
      <c r="C410" s="52" t="s">
        <v>1030</v>
      </c>
      <c r="D410" s="47" t="s">
        <v>549</v>
      </c>
      <c r="E410" s="48" t="s">
        <v>1772</v>
      </c>
      <c r="F410" s="54" t="s">
        <v>457</v>
      </c>
      <c r="G410" s="54" t="s">
        <v>913</v>
      </c>
      <c r="H410" s="54" t="s">
        <v>913</v>
      </c>
      <c r="I410" s="49"/>
    </row>
    <row r="411" spans="1:9" s="44" customFormat="1" x14ac:dyDescent="0.25">
      <c r="A411" s="70" t="s">
        <v>107</v>
      </c>
      <c r="B411" s="84" t="s">
        <v>0</v>
      </c>
      <c r="C411" s="52" t="s">
        <v>1030</v>
      </c>
      <c r="D411" s="47" t="s">
        <v>550</v>
      </c>
      <c r="E411" s="48" t="s">
        <v>551</v>
      </c>
      <c r="F411" s="54" t="s">
        <v>457</v>
      </c>
      <c r="G411" s="54" t="s">
        <v>913</v>
      </c>
      <c r="H411" s="54" t="s">
        <v>913</v>
      </c>
      <c r="I411" s="49"/>
    </row>
    <row r="412" spans="1:9" s="40" customFormat="1" x14ac:dyDescent="0.25">
      <c r="A412" s="70" t="s">
        <v>107</v>
      </c>
      <c r="B412" s="84" t="s">
        <v>0</v>
      </c>
      <c r="C412" s="52" t="s">
        <v>1030</v>
      </c>
      <c r="D412" s="47" t="s">
        <v>552</v>
      </c>
      <c r="E412" s="48" t="s">
        <v>553</v>
      </c>
      <c r="F412" s="54" t="s">
        <v>457</v>
      </c>
      <c r="G412" s="54" t="s">
        <v>913</v>
      </c>
      <c r="H412" s="54" t="s">
        <v>913</v>
      </c>
      <c r="I412" s="49"/>
    </row>
    <row r="413" spans="1:9" s="44" customFormat="1" x14ac:dyDescent="0.25">
      <c r="A413" s="70" t="s">
        <v>107</v>
      </c>
      <c r="B413" s="84" t="s">
        <v>0</v>
      </c>
      <c r="C413" s="52" t="s">
        <v>1030</v>
      </c>
      <c r="D413" s="47" t="s">
        <v>1105</v>
      </c>
      <c r="E413" s="48" t="s">
        <v>1773</v>
      </c>
      <c r="F413" s="54" t="s">
        <v>457</v>
      </c>
      <c r="G413" s="54" t="s">
        <v>457</v>
      </c>
      <c r="H413" s="54" t="s">
        <v>913</v>
      </c>
      <c r="I413" s="49"/>
    </row>
    <row r="414" spans="1:9" s="40" customFormat="1" x14ac:dyDescent="0.25">
      <c r="A414" s="70" t="s">
        <v>107</v>
      </c>
      <c r="B414" s="84" t="s">
        <v>0</v>
      </c>
      <c r="C414" s="52" t="s">
        <v>1030</v>
      </c>
      <c r="D414" s="47" t="s">
        <v>1106</v>
      </c>
      <c r="E414" s="48" t="s">
        <v>1774</v>
      </c>
      <c r="F414" s="54" t="s">
        <v>457</v>
      </c>
      <c r="G414" s="54" t="s">
        <v>457</v>
      </c>
      <c r="H414" s="54" t="s">
        <v>913</v>
      </c>
      <c r="I414" s="49"/>
    </row>
    <row r="415" spans="1:9" s="40" customFormat="1" x14ac:dyDescent="0.25">
      <c r="A415" s="70" t="s">
        <v>107</v>
      </c>
      <c r="B415" s="84" t="s">
        <v>0</v>
      </c>
      <c r="C415" s="52" t="s">
        <v>1030</v>
      </c>
      <c r="D415" s="47" t="s">
        <v>781</v>
      </c>
      <c r="E415" s="48" t="s">
        <v>554</v>
      </c>
      <c r="F415" s="54" t="s">
        <v>457</v>
      </c>
      <c r="G415" s="54" t="s">
        <v>913</v>
      </c>
      <c r="H415" s="54" t="s">
        <v>913</v>
      </c>
      <c r="I415" s="49"/>
    </row>
    <row r="416" spans="1:9" s="44" customFormat="1" x14ac:dyDescent="0.25">
      <c r="A416" s="70" t="s">
        <v>107</v>
      </c>
      <c r="B416" s="84" t="s">
        <v>0</v>
      </c>
      <c r="C416" s="52" t="s">
        <v>1030</v>
      </c>
      <c r="D416" s="47" t="s">
        <v>782</v>
      </c>
      <c r="E416" s="48" t="s">
        <v>783</v>
      </c>
      <c r="F416" s="54" t="s">
        <v>457</v>
      </c>
      <c r="G416" s="54" t="s">
        <v>913</v>
      </c>
      <c r="H416" s="54" t="s">
        <v>913</v>
      </c>
      <c r="I416" s="49"/>
    </row>
    <row r="417" spans="1:9" s="44" customFormat="1" x14ac:dyDescent="0.25">
      <c r="A417" s="70" t="s">
        <v>107</v>
      </c>
      <c r="B417" s="84" t="s">
        <v>0</v>
      </c>
      <c r="C417" s="52" t="s">
        <v>1030</v>
      </c>
      <c r="D417" s="47" t="s">
        <v>967</v>
      </c>
      <c r="E417" s="48" t="s">
        <v>968</v>
      </c>
      <c r="F417" s="54" t="s">
        <v>457</v>
      </c>
      <c r="G417" s="54" t="s">
        <v>913</v>
      </c>
      <c r="H417" s="54" t="s">
        <v>913</v>
      </c>
      <c r="I417" s="49"/>
    </row>
    <row r="418" spans="1:9" s="44" customFormat="1" x14ac:dyDescent="0.25">
      <c r="A418" s="70" t="s">
        <v>107</v>
      </c>
      <c r="B418" s="84" t="s">
        <v>0</v>
      </c>
      <c r="C418" s="52" t="s">
        <v>1340</v>
      </c>
      <c r="D418" s="47" t="s">
        <v>1266</v>
      </c>
      <c r="E418" s="48" t="s">
        <v>1267</v>
      </c>
      <c r="F418" s="54" t="s">
        <v>457</v>
      </c>
      <c r="G418" s="54" t="s">
        <v>913</v>
      </c>
      <c r="H418" s="54" t="s">
        <v>913</v>
      </c>
      <c r="I418" s="49"/>
    </row>
    <row r="419" spans="1:9" s="44" customFormat="1" x14ac:dyDescent="0.25">
      <c r="A419" s="70" t="s">
        <v>107</v>
      </c>
      <c r="B419" s="84" t="s">
        <v>0</v>
      </c>
      <c r="C419" s="52" t="s">
        <v>1340</v>
      </c>
      <c r="D419" s="47" t="s">
        <v>1312</v>
      </c>
      <c r="E419" s="48" t="s">
        <v>1775</v>
      </c>
      <c r="F419" s="54" t="s">
        <v>457</v>
      </c>
      <c r="G419" s="54" t="s">
        <v>913</v>
      </c>
      <c r="H419" s="54" t="s">
        <v>913</v>
      </c>
      <c r="I419" s="49"/>
    </row>
    <row r="420" spans="1:9" s="44" customFormat="1" x14ac:dyDescent="0.25">
      <c r="A420" s="70" t="s">
        <v>107</v>
      </c>
      <c r="B420" s="84" t="s">
        <v>0</v>
      </c>
      <c r="C420" s="52" t="s">
        <v>1030</v>
      </c>
      <c r="D420" s="47" t="s">
        <v>969</v>
      </c>
      <c r="E420" s="48" t="s">
        <v>970</v>
      </c>
      <c r="F420" s="54" t="s">
        <v>457</v>
      </c>
      <c r="G420" s="54" t="s">
        <v>913</v>
      </c>
      <c r="H420" s="54" t="s">
        <v>913</v>
      </c>
      <c r="I420" s="49"/>
    </row>
    <row r="421" spans="1:9" s="40" customFormat="1" x14ac:dyDescent="0.25">
      <c r="A421" s="70" t="s">
        <v>107</v>
      </c>
      <c r="B421" s="84" t="s">
        <v>0</v>
      </c>
      <c r="C421" s="52" t="s">
        <v>1030</v>
      </c>
      <c r="D421" s="47" t="s">
        <v>1107</v>
      </c>
      <c r="E421" s="48" t="s">
        <v>1108</v>
      </c>
      <c r="F421" s="54" t="s">
        <v>457</v>
      </c>
      <c r="G421" s="54" t="s">
        <v>913</v>
      </c>
      <c r="H421" s="54" t="s">
        <v>913</v>
      </c>
      <c r="I421" s="49"/>
    </row>
    <row r="422" spans="1:9" s="44" customFormat="1" x14ac:dyDescent="0.25">
      <c r="A422" s="70" t="s">
        <v>107</v>
      </c>
      <c r="B422" s="84" t="s">
        <v>0</v>
      </c>
      <c r="C422" s="52" t="s">
        <v>1340</v>
      </c>
      <c r="D422" s="47" t="s">
        <v>1313</v>
      </c>
      <c r="E422" s="48" t="s">
        <v>1776</v>
      </c>
      <c r="F422" s="54" t="s">
        <v>457</v>
      </c>
      <c r="G422" s="54" t="s">
        <v>913</v>
      </c>
      <c r="H422" s="54" t="s">
        <v>913</v>
      </c>
      <c r="I422" s="49"/>
    </row>
    <row r="423" spans="1:9" s="44" customFormat="1" x14ac:dyDescent="0.25">
      <c r="A423" s="70" t="s">
        <v>107</v>
      </c>
      <c r="B423" s="84" t="s">
        <v>0</v>
      </c>
      <c r="C423" s="52" t="s">
        <v>1858</v>
      </c>
      <c r="D423" s="46" t="s">
        <v>1875</v>
      </c>
      <c r="E423" s="45" t="s">
        <v>1876</v>
      </c>
      <c r="F423" s="55" t="s">
        <v>457</v>
      </c>
      <c r="G423" s="55" t="s">
        <v>457</v>
      </c>
      <c r="H423" s="55" t="s">
        <v>913</v>
      </c>
      <c r="I423" s="50"/>
    </row>
    <row r="424" spans="1:9" s="44" customFormat="1" x14ac:dyDescent="0.25">
      <c r="A424" s="70" t="s">
        <v>107</v>
      </c>
      <c r="B424" s="84" t="s">
        <v>0</v>
      </c>
      <c r="C424" s="52" t="s">
        <v>1030</v>
      </c>
      <c r="D424" s="47" t="s">
        <v>784</v>
      </c>
      <c r="E424" s="48" t="s">
        <v>785</v>
      </c>
      <c r="F424" s="54" t="s">
        <v>457</v>
      </c>
      <c r="G424" s="54" t="s">
        <v>913</v>
      </c>
      <c r="H424" s="54" t="s">
        <v>913</v>
      </c>
      <c r="I424" s="49"/>
    </row>
    <row r="425" spans="1:9" s="40" customFormat="1" x14ac:dyDescent="0.25">
      <c r="A425" s="70" t="s">
        <v>107</v>
      </c>
      <c r="B425" s="84" t="s">
        <v>0</v>
      </c>
      <c r="C425" s="52" t="s">
        <v>1030</v>
      </c>
      <c r="D425" s="47" t="s">
        <v>971</v>
      </c>
      <c r="E425" s="48" t="s">
        <v>972</v>
      </c>
      <c r="F425" s="54" t="s">
        <v>913</v>
      </c>
      <c r="G425" s="54" t="s">
        <v>457</v>
      </c>
      <c r="H425" s="54" t="s">
        <v>913</v>
      </c>
      <c r="I425" s="49"/>
    </row>
    <row r="426" spans="1:9" s="40" customFormat="1" x14ac:dyDescent="0.25">
      <c r="A426" s="70" t="s">
        <v>107</v>
      </c>
      <c r="B426" s="84" t="s">
        <v>0</v>
      </c>
      <c r="C426" s="52" t="s">
        <v>1340</v>
      </c>
      <c r="D426" s="47" t="s">
        <v>786</v>
      </c>
      <c r="E426" s="48" t="s">
        <v>1877</v>
      </c>
      <c r="F426" s="54" t="s">
        <v>457</v>
      </c>
      <c r="G426" s="54" t="s">
        <v>913</v>
      </c>
      <c r="H426" s="54" t="s">
        <v>913</v>
      </c>
      <c r="I426" s="49"/>
    </row>
    <row r="427" spans="1:9" s="44" customFormat="1" x14ac:dyDescent="0.25">
      <c r="A427" s="70" t="s">
        <v>107</v>
      </c>
      <c r="B427" s="84" t="s">
        <v>0</v>
      </c>
      <c r="C427" s="52" t="s">
        <v>1030</v>
      </c>
      <c r="D427" s="47" t="s">
        <v>555</v>
      </c>
      <c r="E427" s="48" t="s">
        <v>556</v>
      </c>
      <c r="F427" s="54" t="s">
        <v>457</v>
      </c>
      <c r="G427" s="54" t="s">
        <v>913</v>
      </c>
      <c r="H427" s="54" t="s">
        <v>913</v>
      </c>
      <c r="I427" s="49"/>
    </row>
    <row r="428" spans="1:9" s="44" customFormat="1" x14ac:dyDescent="0.25">
      <c r="A428" s="70" t="s">
        <v>107</v>
      </c>
      <c r="B428" s="84" t="s">
        <v>0</v>
      </c>
      <c r="C428" s="52" t="s">
        <v>1030</v>
      </c>
      <c r="D428" s="47" t="s">
        <v>557</v>
      </c>
      <c r="E428" s="48" t="s">
        <v>558</v>
      </c>
      <c r="F428" s="54" t="s">
        <v>457</v>
      </c>
      <c r="G428" s="54" t="s">
        <v>913</v>
      </c>
      <c r="H428" s="54" t="s">
        <v>913</v>
      </c>
      <c r="I428" s="49"/>
    </row>
    <row r="429" spans="1:9" s="40" customFormat="1" x14ac:dyDescent="0.25">
      <c r="A429" s="70" t="s">
        <v>107</v>
      </c>
      <c r="B429" s="84" t="s">
        <v>0</v>
      </c>
      <c r="C429" s="52" t="s">
        <v>1030</v>
      </c>
      <c r="D429" s="47" t="s">
        <v>559</v>
      </c>
      <c r="E429" s="48" t="s">
        <v>560</v>
      </c>
      <c r="F429" s="54" t="s">
        <v>457</v>
      </c>
      <c r="G429" s="54" t="s">
        <v>913</v>
      </c>
      <c r="H429" s="54" t="s">
        <v>913</v>
      </c>
      <c r="I429" s="49"/>
    </row>
    <row r="430" spans="1:9" s="40" customFormat="1" x14ac:dyDescent="0.25">
      <c r="A430" s="70" t="s">
        <v>107</v>
      </c>
      <c r="B430" s="84" t="s">
        <v>0</v>
      </c>
      <c r="C430" s="52" t="s">
        <v>1030</v>
      </c>
      <c r="D430" s="47" t="s">
        <v>787</v>
      </c>
      <c r="E430" s="48" t="s">
        <v>788</v>
      </c>
      <c r="F430" s="54" t="s">
        <v>457</v>
      </c>
      <c r="G430" s="54" t="s">
        <v>913</v>
      </c>
      <c r="H430" s="54" t="s">
        <v>913</v>
      </c>
      <c r="I430" s="49"/>
    </row>
    <row r="431" spans="1:9" s="40" customFormat="1" x14ac:dyDescent="0.25">
      <c r="A431" s="70" t="s">
        <v>107</v>
      </c>
      <c r="B431" s="84" t="s">
        <v>0</v>
      </c>
      <c r="C431" s="52" t="s">
        <v>1030</v>
      </c>
      <c r="D431" s="47" t="s">
        <v>973</v>
      </c>
      <c r="E431" s="48" t="s">
        <v>974</v>
      </c>
      <c r="F431" s="54" t="s">
        <v>457</v>
      </c>
      <c r="G431" s="54" t="s">
        <v>913</v>
      </c>
      <c r="H431" s="54" t="s">
        <v>913</v>
      </c>
      <c r="I431" s="49"/>
    </row>
    <row r="432" spans="1:9" s="40" customFormat="1" x14ac:dyDescent="0.25">
      <c r="A432" s="70" t="s">
        <v>107</v>
      </c>
      <c r="B432" s="84" t="s">
        <v>0</v>
      </c>
      <c r="C432" s="52" t="s">
        <v>1030</v>
      </c>
      <c r="D432" s="47" t="s">
        <v>975</v>
      </c>
      <c r="E432" s="48" t="s">
        <v>976</v>
      </c>
      <c r="F432" s="54" t="s">
        <v>457</v>
      </c>
      <c r="G432" s="54" t="s">
        <v>913</v>
      </c>
      <c r="H432" s="54" t="s">
        <v>913</v>
      </c>
      <c r="I432" s="49"/>
    </row>
    <row r="433" spans="1:9" s="40" customFormat="1" x14ac:dyDescent="0.25">
      <c r="A433" s="70" t="s">
        <v>107</v>
      </c>
      <c r="B433" s="84" t="s">
        <v>0</v>
      </c>
      <c r="C433" s="52" t="s">
        <v>1340</v>
      </c>
      <c r="D433" s="47" t="s">
        <v>1401</v>
      </c>
      <c r="E433" s="48" t="s">
        <v>1402</v>
      </c>
      <c r="F433" s="54" t="s">
        <v>457</v>
      </c>
      <c r="G433" s="54" t="s">
        <v>913</v>
      </c>
      <c r="H433" s="54" t="s">
        <v>913</v>
      </c>
      <c r="I433" s="49"/>
    </row>
    <row r="434" spans="1:9" s="40" customFormat="1" x14ac:dyDescent="0.25">
      <c r="A434" s="70" t="s">
        <v>107</v>
      </c>
      <c r="B434" s="84" t="s">
        <v>0</v>
      </c>
      <c r="C434" s="52" t="s">
        <v>1030</v>
      </c>
      <c r="D434" s="47" t="s">
        <v>561</v>
      </c>
      <c r="E434" s="48" t="s">
        <v>562</v>
      </c>
      <c r="F434" s="54" t="s">
        <v>457</v>
      </c>
      <c r="G434" s="54" t="s">
        <v>913</v>
      </c>
      <c r="H434" s="54" t="s">
        <v>913</v>
      </c>
      <c r="I434" s="49"/>
    </row>
    <row r="435" spans="1:9" s="44" customFormat="1" x14ac:dyDescent="0.25">
      <c r="A435" s="70" t="s">
        <v>107</v>
      </c>
      <c r="B435" s="84" t="s">
        <v>0</v>
      </c>
      <c r="C435" s="52" t="s">
        <v>1030</v>
      </c>
      <c r="D435" s="47" t="s">
        <v>563</v>
      </c>
      <c r="E435" s="48" t="s">
        <v>564</v>
      </c>
      <c r="F435" s="54" t="s">
        <v>457</v>
      </c>
      <c r="G435" s="54" t="s">
        <v>913</v>
      </c>
      <c r="H435" s="54" t="s">
        <v>913</v>
      </c>
      <c r="I435" s="49"/>
    </row>
    <row r="436" spans="1:9" s="44" customFormat="1" x14ac:dyDescent="0.25">
      <c r="A436" s="70" t="s">
        <v>107</v>
      </c>
      <c r="B436" s="84" t="s">
        <v>0</v>
      </c>
      <c r="C436" s="52" t="s">
        <v>1340</v>
      </c>
      <c r="D436" s="47" t="s">
        <v>1109</v>
      </c>
      <c r="E436" s="48" t="s">
        <v>1110</v>
      </c>
      <c r="F436" s="54" t="s">
        <v>457</v>
      </c>
      <c r="G436" s="54" t="s">
        <v>913</v>
      </c>
      <c r="H436" s="54" t="s">
        <v>913</v>
      </c>
      <c r="I436" s="49"/>
    </row>
    <row r="437" spans="1:9" s="44" customFormat="1" x14ac:dyDescent="0.25">
      <c r="A437" s="70" t="s">
        <v>107</v>
      </c>
      <c r="B437" s="84" t="s">
        <v>0</v>
      </c>
      <c r="C437" s="52" t="s">
        <v>1340</v>
      </c>
      <c r="D437" s="47" t="s">
        <v>1111</v>
      </c>
      <c r="E437" s="48" t="s">
        <v>1112</v>
      </c>
      <c r="F437" s="54" t="s">
        <v>457</v>
      </c>
      <c r="G437" s="54" t="s">
        <v>913</v>
      </c>
      <c r="H437" s="54" t="s">
        <v>913</v>
      </c>
      <c r="I437" s="49"/>
    </row>
    <row r="438" spans="1:9" s="40" customFormat="1" x14ac:dyDescent="0.25">
      <c r="A438" s="70" t="s">
        <v>107</v>
      </c>
      <c r="B438" s="84" t="s">
        <v>0</v>
      </c>
      <c r="C438" s="52" t="s">
        <v>1340</v>
      </c>
      <c r="D438" s="47" t="s">
        <v>1403</v>
      </c>
      <c r="E438" s="48" t="s">
        <v>1404</v>
      </c>
      <c r="F438" s="54" t="s">
        <v>457</v>
      </c>
      <c r="G438" s="54" t="s">
        <v>913</v>
      </c>
      <c r="H438" s="54" t="s">
        <v>913</v>
      </c>
      <c r="I438" s="49"/>
    </row>
    <row r="439" spans="1:9" x14ac:dyDescent="0.25">
      <c r="A439" s="70" t="s">
        <v>107</v>
      </c>
      <c r="B439" s="84" t="s">
        <v>0</v>
      </c>
      <c r="C439" s="52" t="s">
        <v>1340</v>
      </c>
      <c r="D439" s="47" t="s">
        <v>1113</v>
      </c>
      <c r="E439" s="48" t="s">
        <v>1114</v>
      </c>
      <c r="F439" s="54" t="s">
        <v>457</v>
      </c>
      <c r="G439" s="54" t="s">
        <v>913</v>
      </c>
      <c r="H439" s="54" t="s">
        <v>913</v>
      </c>
      <c r="I439" s="49"/>
    </row>
    <row r="440" spans="1:9" s="40" customFormat="1" x14ac:dyDescent="0.25">
      <c r="A440" s="70" t="s">
        <v>107</v>
      </c>
      <c r="B440" s="84" t="s">
        <v>0</v>
      </c>
      <c r="C440" s="52" t="s">
        <v>1340</v>
      </c>
      <c r="D440" s="47" t="s">
        <v>1115</v>
      </c>
      <c r="E440" s="48" t="s">
        <v>1116</v>
      </c>
      <c r="F440" s="54" t="s">
        <v>457</v>
      </c>
      <c r="G440" s="54" t="s">
        <v>913</v>
      </c>
      <c r="H440" s="54" t="s">
        <v>913</v>
      </c>
      <c r="I440" s="49"/>
    </row>
    <row r="441" spans="1:9" s="40" customFormat="1" x14ac:dyDescent="0.25">
      <c r="A441" s="70" t="s">
        <v>107</v>
      </c>
      <c r="B441" s="84" t="s">
        <v>0</v>
      </c>
      <c r="C441" s="52" t="s">
        <v>1340</v>
      </c>
      <c r="D441" s="47" t="s">
        <v>1405</v>
      </c>
      <c r="E441" s="48" t="s">
        <v>1406</v>
      </c>
      <c r="F441" s="54" t="s">
        <v>457</v>
      </c>
      <c r="G441" s="54" t="s">
        <v>913</v>
      </c>
      <c r="H441" s="54" t="s">
        <v>913</v>
      </c>
      <c r="I441" s="49"/>
    </row>
    <row r="442" spans="1:9" x14ac:dyDescent="0.25">
      <c r="A442" s="70" t="s">
        <v>107</v>
      </c>
      <c r="B442" s="84" t="s">
        <v>0</v>
      </c>
      <c r="C442" s="52" t="s">
        <v>1578</v>
      </c>
      <c r="D442" s="47" t="s">
        <v>1117</v>
      </c>
      <c r="E442" s="48" t="s">
        <v>1118</v>
      </c>
      <c r="F442" s="54" t="s">
        <v>457</v>
      </c>
      <c r="G442" s="54" t="s">
        <v>913</v>
      </c>
      <c r="H442" s="54" t="s">
        <v>913</v>
      </c>
      <c r="I442" s="49"/>
    </row>
    <row r="443" spans="1:9" x14ac:dyDescent="0.25">
      <c r="A443" s="70" t="s">
        <v>107</v>
      </c>
      <c r="B443" s="84" t="s">
        <v>0</v>
      </c>
      <c r="C443" s="52" t="s">
        <v>1578</v>
      </c>
      <c r="D443" s="47" t="s">
        <v>1119</v>
      </c>
      <c r="E443" s="48" t="s">
        <v>1120</v>
      </c>
      <c r="F443" s="54" t="s">
        <v>457</v>
      </c>
      <c r="G443" s="54" t="s">
        <v>913</v>
      </c>
      <c r="H443" s="54" t="s">
        <v>913</v>
      </c>
      <c r="I443" s="49"/>
    </row>
    <row r="444" spans="1:9" x14ac:dyDescent="0.25">
      <c r="A444" s="70" t="s">
        <v>107</v>
      </c>
      <c r="B444" s="84" t="s">
        <v>0</v>
      </c>
      <c r="C444" s="52" t="s">
        <v>1578</v>
      </c>
      <c r="D444" s="47" t="s">
        <v>1314</v>
      </c>
      <c r="E444" s="48" t="s">
        <v>1315</v>
      </c>
      <c r="F444" s="54" t="s">
        <v>457</v>
      </c>
      <c r="G444" s="54" t="s">
        <v>913</v>
      </c>
      <c r="H444" s="54" t="s">
        <v>913</v>
      </c>
      <c r="I444" s="49"/>
    </row>
    <row r="445" spans="1:9" s="40" customFormat="1" x14ac:dyDescent="0.25">
      <c r="A445" s="70" t="s">
        <v>107</v>
      </c>
      <c r="B445" s="84" t="s">
        <v>0</v>
      </c>
      <c r="C445" s="52" t="s">
        <v>1340</v>
      </c>
      <c r="D445" s="47" t="s">
        <v>1407</v>
      </c>
      <c r="E445" s="48" t="s">
        <v>1408</v>
      </c>
      <c r="F445" s="54" t="s">
        <v>457</v>
      </c>
      <c r="G445" s="54" t="s">
        <v>457</v>
      </c>
      <c r="H445" s="54" t="s">
        <v>913</v>
      </c>
      <c r="I445" s="49"/>
    </row>
    <row r="446" spans="1:9" x14ac:dyDescent="0.25">
      <c r="A446" s="70" t="s">
        <v>107</v>
      </c>
      <c r="B446" s="84" t="s">
        <v>0</v>
      </c>
      <c r="C446" s="52" t="s">
        <v>1340</v>
      </c>
      <c r="D446" s="47" t="s">
        <v>1268</v>
      </c>
      <c r="E446" s="48" t="s">
        <v>1269</v>
      </c>
      <c r="F446" s="54" t="s">
        <v>457</v>
      </c>
      <c r="G446" s="54" t="s">
        <v>457</v>
      </c>
      <c r="H446" s="54" t="s">
        <v>913</v>
      </c>
      <c r="I446" s="49"/>
    </row>
    <row r="447" spans="1:9" s="44" customFormat="1" x14ac:dyDescent="0.25">
      <c r="A447" s="70" t="s">
        <v>107</v>
      </c>
      <c r="B447" s="84" t="s">
        <v>0</v>
      </c>
      <c r="C447" s="52" t="s">
        <v>1030</v>
      </c>
      <c r="D447" s="47" t="s">
        <v>789</v>
      </c>
      <c r="E447" s="48" t="s">
        <v>790</v>
      </c>
      <c r="F447" s="54" t="s">
        <v>457</v>
      </c>
      <c r="G447" s="54" t="s">
        <v>457</v>
      </c>
      <c r="H447" s="54" t="s">
        <v>913</v>
      </c>
      <c r="I447" s="49"/>
    </row>
    <row r="448" spans="1:9" s="44" customFormat="1" x14ac:dyDescent="0.25">
      <c r="A448" s="70" t="s">
        <v>107</v>
      </c>
      <c r="B448" s="84" t="s">
        <v>0</v>
      </c>
      <c r="C448" s="52" t="s">
        <v>1340</v>
      </c>
      <c r="D448" s="47" t="s">
        <v>1270</v>
      </c>
      <c r="E448" s="48" t="s">
        <v>1271</v>
      </c>
      <c r="F448" s="54" t="s">
        <v>457</v>
      </c>
      <c r="G448" s="54" t="s">
        <v>457</v>
      </c>
      <c r="H448" s="54" t="s">
        <v>913</v>
      </c>
      <c r="I448" s="49"/>
    </row>
    <row r="449" spans="1:9" s="40" customFormat="1" x14ac:dyDescent="0.25">
      <c r="A449" s="70" t="s">
        <v>107</v>
      </c>
      <c r="B449" s="84" t="s">
        <v>0</v>
      </c>
      <c r="C449" s="52" t="s">
        <v>1030</v>
      </c>
      <c r="D449" s="47" t="s">
        <v>346</v>
      </c>
      <c r="E449" s="48" t="s">
        <v>347</v>
      </c>
      <c r="F449" s="54" t="s">
        <v>457</v>
      </c>
      <c r="G449" s="54" t="s">
        <v>457</v>
      </c>
      <c r="H449" s="54" t="s">
        <v>913</v>
      </c>
      <c r="I449" s="49"/>
    </row>
    <row r="450" spans="1:9" s="44" customFormat="1" x14ac:dyDescent="0.25">
      <c r="A450" s="70" t="s">
        <v>107</v>
      </c>
      <c r="B450" s="84" t="s">
        <v>0</v>
      </c>
      <c r="C450" s="52" t="s">
        <v>1030</v>
      </c>
      <c r="D450" s="47" t="s">
        <v>290</v>
      </c>
      <c r="E450" s="48" t="s">
        <v>291</v>
      </c>
      <c r="F450" s="54" t="s">
        <v>457</v>
      </c>
      <c r="G450" s="54" t="s">
        <v>457</v>
      </c>
      <c r="H450" s="54" t="s">
        <v>913</v>
      </c>
      <c r="I450" s="49"/>
    </row>
    <row r="451" spans="1:9" s="40" customFormat="1" x14ac:dyDescent="0.25">
      <c r="A451" s="70" t="s">
        <v>107</v>
      </c>
      <c r="B451" s="84" t="s">
        <v>0</v>
      </c>
      <c r="C451" s="52" t="s">
        <v>1030</v>
      </c>
      <c r="D451" s="47" t="s">
        <v>288</v>
      </c>
      <c r="E451" s="48" t="s">
        <v>289</v>
      </c>
      <c r="F451" s="54" t="s">
        <v>457</v>
      </c>
      <c r="G451" s="54" t="s">
        <v>457</v>
      </c>
      <c r="H451" s="54" t="s">
        <v>913</v>
      </c>
      <c r="I451" s="49"/>
    </row>
    <row r="452" spans="1:9" s="40" customFormat="1" x14ac:dyDescent="0.25">
      <c r="A452" s="70" t="s">
        <v>107</v>
      </c>
      <c r="B452" s="84" t="s">
        <v>0</v>
      </c>
      <c r="C452" s="52" t="s">
        <v>1030</v>
      </c>
      <c r="D452" s="47" t="s">
        <v>284</v>
      </c>
      <c r="E452" s="48" t="s">
        <v>285</v>
      </c>
      <c r="F452" s="54" t="s">
        <v>457</v>
      </c>
      <c r="G452" s="54" t="s">
        <v>457</v>
      </c>
      <c r="H452" s="54" t="s">
        <v>913</v>
      </c>
      <c r="I452" s="49"/>
    </row>
    <row r="453" spans="1:9" s="40" customFormat="1" x14ac:dyDescent="0.25">
      <c r="A453" s="70" t="s">
        <v>107</v>
      </c>
      <c r="B453" s="84" t="s">
        <v>0</v>
      </c>
      <c r="C453" s="52" t="s">
        <v>1030</v>
      </c>
      <c r="D453" s="47" t="s">
        <v>977</v>
      </c>
      <c r="E453" s="48" t="s">
        <v>978</v>
      </c>
      <c r="F453" s="54" t="s">
        <v>457</v>
      </c>
      <c r="G453" s="54" t="s">
        <v>457</v>
      </c>
      <c r="H453" s="54" t="s">
        <v>913</v>
      </c>
      <c r="I453" s="49"/>
    </row>
    <row r="454" spans="1:9" s="44" customFormat="1" x14ac:dyDescent="0.25">
      <c r="A454" s="70" t="s">
        <v>107</v>
      </c>
      <c r="B454" s="84" t="s">
        <v>0</v>
      </c>
      <c r="C454" s="52" t="s">
        <v>1030</v>
      </c>
      <c r="D454" s="47" t="s">
        <v>791</v>
      </c>
      <c r="E454" s="48" t="s">
        <v>792</v>
      </c>
      <c r="F454" s="54" t="s">
        <v>457</v>
      </c>
      <c r="G454" s="55" t="s">
        <v>457</v>
      </c>
      <c r="H454" s="54" t="s">
        <v>913</v>
      </c>
      <c r="I454" s="49"/>
    </row>
    <row r="455" spans="1:9" s="44" customFormat="1" x14ac:dyDescent="0.25">
      <c r="A455" s="70" t="s">
        <v>107</v>
      </c>
      <c r="B455" s="84" t="s">
        <v>0</v>
      </c>
      <c r="C455" s="52" t="s">
        <v>1030</v>
      </c>
      <c r="D455" s="47" t="s">
        <v>565</v>
      </c>
      <c r="E455" s="48" t="s">
        <v>566</v>
      </c>
      <c r="F455" s="54" t="s">
        <v>457</v>
      </c>
      <c r="G455" s="54" t="s">
        <v>457</v>
      </c>
      <c r="H455" s="54" t="s">
        <v>913</v>
      </c>
      <c r="I455" s="49"/>
    </row>
    <row r="456" spans="1:9" s="40" customFormat="1" x14ac:dyDescent="0.25">
      <c r="A456" s="70" t="s">
        <v>107</v>
      </c>
      <c r="B456" s="84" t="s">
        <v>0</v>
      </c>
      <c r="C456" s="52" t="s">
        <v>1030</v>
      </c>
      <c r="D456" s="47" t="s">
        <v>567</v>
      </c>
      <c r="E456" s="48" t="s">
        <v>568</v>
      </c>
      <c r="F456" s="54" t="s">
        <v>457</v>
      </c>
      <c r="G456" s="54" t="s">
        <v>457</v>
      </c>
      <c r="H456" s="54" t="s">
        <v>913</v>
      </c>
      <c r="I456" s="49"/>
    </row>
    <row r="457" spans="1:9" s="40" customFormat="1" x14ac:dyDescent="0.25">
      <c r="A457" s="70" t="s">
        <v>107</v>
      </c>
      <c r="B457" s="84" t="s">
        <v>0</v>
      </c>
      <c r="C457" s="52" t="s">
        <v>1030</v>
      </c>
      <c r="D457" s="47" t="s">
        <v>979</v>
      </c>
      <c r="E457" s="48" t="s">
        <v>980</v>
      </c>
      <c r="F457" s="54" t="s">
        <v>457</v>
      </c>
      <c r="G457" s="54" t="s">
        <v>457</v>
      </c>
      <c r="H457" s="54" t="s">
        <v>913</v>
      </c>
      <c r="I457" s="49"/>
    </row>
    <row r="458" spans="1:9" s="40" customFormat="1" x14ac:dyDescent="0.25">
      <c r="A458" s="70" t="s">
        <v>107</v>
      </c>
      <c r="B458" s="84" t="s">
        <v>0</v>
      </c>
      <c r="C458" s="52" t="s">
        <v>1340</v>
      </c>
      <c r="D458" s="47" t="s">
        <v>1272</v>
      </c>
      <c r="E458" s="48" t="s">
        <v>1273</v>
      </c>
      <c r="F458" s="54" t="s">
        <v>457</v>
      </c>
      <c r="G458" s="54" t="s">
        <v>913</v>
      </c>
      <c r="H458" s="54" t="s">
        <v>913</v>
      </c>
      <c r="I458" s="49"/>
    </row>
    <row r="459" spans="1:9" s="40" customFormat="1" x14ac:dyDescent="0.25">
      <c r="A459" s="70" t="s">
        <v>107</v>
      </c>
      <c r="B459" s="84" t="s">
        <v>0</v>
      </c>
      <c r="C459" s="52" t="s">
        <v>1340</v>
      </c>
      <c r="D459" s="47" t="s">
        <v>1316</v>
      </c>
      <c r="E459" s="48" t="s">
        <v>1317</v>
      </c>
      <c r="F459" s="54" t="s">
        <v>457</v>
      </c>
      <c r="G459" s="54" t="s">
        <v>457</v>
      </c>
      <c r="H459" s="54" t="s">
        <v>913</v>
      </c>
      <c r="I459" s="49"/>
    </row>
    <row r="460" spans="1:9" s="40" customFormat="1" x14ac:dyDescent="0.25">
      <c r="A460" s="70" t="s">
        <v>107</v>
      </c>
      <c r="B460" s="84" t="s">
        <v>0</v>
      </c>
      <c r="C460" s="52" t="s">
        <v>1340</v>
      </c>
      <c r="D460" s="47" t="s">
        <v>1318</v>
      </c>
      <c r="E460" s="48" t="s">
        <v>1319</v>
      </c>
      <c r="F460" s="54" t="s">
        <v>457</v>
      </c>
      <c r="G460" s="54" t="s">
        <v>457</v>
      </c>
      <c r="H460" s="54" t="s">
        <v>913</v>
      </c>
      <c r="I460" s="49"/>
    </row>
    <row r="461" spans="1:9" s="40" customFormat="1" x14ac:dyDescent="0.25">
      <c r="A461" s="70" t="s">
        <v>107</v>
      </c>
      <c r="B461" s="84" t="s">
        <v>0</v>
      </c>
      <c r="C461" s="52" t="s">
        <v>1340</v>
      </c>
      <c r="D461" s="47" t="s">
        <v>1320</v>
      </c>
      <c r="E461" s="48" t="s">
        <v>1321</v>
      </c>
      <c r="F461" s="54" t="s">
        <v>457</v>
      </c>
      <c r="G461" s="54" t="s">
        <v>913</v>
      </c>
      <c r="H461" s="54" t="s">
        <v>913</v>
      </c>
      <c r="I461" s="49"/>
    </row>
    <row r="462" spans="1:9" s="44" customFormat="1" x14ac:dyDescent="0.25">
      <c r="A462" s="70" t="s">
        <v>107</v>
      </c>
      <c r="B462" s="84" t="s">
        <v>0</v>
      </c>
      <c r="C462" s="52" t="s">
        <v>1340</v>
      </c>
      <c r="D462" s="47" t="s">
        <v>1322</v>
      </c>
      <c r="E462" s="48" t="s">
        <v>1323</v>
      </c>
      <c r="F462" s="54" t="s">
        <v>457</v>
      </c>
      <c r="G462" s="54" t="s">
        <v>457</v>
      </c>
      <c r="H462" s="54" t="s">
        <v>913</v>
      </c>
      <c r="I462" s="49"/>
    </row>
    <row r="463" spans="1:9" x14ac:dyDescent="0.25">
      <c r="A463" s="70" t="s">
        <v>107</v>
      </c>
      <c r="B463" s="84" t="s">
        <v>0</v>
      </c>
      <c r="C463" s="52" t="s">
        <v>1340</v>
      </c>
      <c r="D463" s="47" t="s">
        <v>1274</v>
      </c>
      <c r="E463" s="48" t="s">
        <v>1275</v>
      </c>
      <c r="F463" s="54" t="s">
        <v>457</v>
      </c>
      <c r="G463" s="54" t="s">
        <v>913</v>
      </c>
      <c r="H463" s="54" t="s">
        <v>913</v>
      </c>
      <c r="I463" s="49"/>
    </row>
    <row r="464" spans="1:9" x14ac:dyDescent="0.25">
      <c r="A464" s="70" t="s">
        <v>107</v>
      </c>
      <c r="B464" s="84" t="s">
        <v>0</v>
      </c>
      <c r="C464" s="52" t="s">
        <v>1578</v>
      </c>
      <c r="D464" s="47" t="s">
        <v>1611</v>
      </c>
      <c r="E464" s="48" t="s">
        <v>1612</v>
      </c>
      <c r="F464" s="54" t="s">
        <v>457</v>
      </c>
      <c r="G464" s="54" t="s">
        <v>913</v>
      </c>
      <c r="H464" s="54" t="s">
        <v>913</v>
      </c>
      <c r="I464" s="49"/>
    </row>
    <row r="465" spans="1:9" s="40" customFormat="1" x14ac:dyDescent="0.25">
      <c r="A465" s="70" t="s">
        <v>107</v>
      </c>
      <c r="B465" s="84" t="s">
        <v>0</v>
      </c>
      <c r="C465" s="52" t="s">
        <v>1650</v>
      </c>
      <c r="D465" s="47" t="s">
        <v>1777</v>
      </c>
      <c r="E465" s="48" t="s">
        <v>1613</v>
      </c>
      <c r="F465" s="54" t="s">
        <v>457</v>
      </c>
      <c r="G465" s="54" t="s">
        <v>913</v>
      </c>
      <c r="H465" s="54" t="s">
        <v>913</v>
      </c>
      <c r="I465" s="49"/>
    </row>
    <row r="466" spans="1:9" s="44" customFormat="1" x14ac:dyDescent="0.25">
      <c r="A466" s="70" t="s">
        <v>107</v>
      </c>
      <c r="B466" s="84" t="s">
        <v>0</v>
      </c>
      <c r="C466" s="52" t="s">
        <v>1578</v>
      </c>
      <c r="D466" s="47" t="s">
        <v>1614</v>
      </c>
      <c r="E466" s="48" t="s">
        <v>1615</v>
      </c>
      <c r="F466" s="54" t="s">
        <v>457</v>
      </c>
      <c r="G466" s="54" t="s">
        <v>913</v>
      </c>
      <c r="H466" s="54" t="s">
        <v>913</v>
      </c>
      <c r="I466" s="49"/>
    </row>
    <row r="467" spans="1:9" x14ac:dyDescent="0.25">
      <c r="A467" s="70" t="s">
        <v>107</v>
      </c>
      <c r="B467" s="84" t="s">
        <v>0</v>
      </c>
      <c r="C467" s="52" t="s">
        <v>1340</v>
      </c>
      <c r="D467" s="47" t="s">
        <v>1409</v>
      </c>
      <c r="E467" s="48" t="s">
        <v>1410</v>
      </c>
      <c r="F467" s="54" t="s">
        <v>913</v>
      </c>
      <c r="G467" s="54" t="s">
        <v>913</v>
      </c>
      <c r="H467" s="54" t="s">
        <v>457</v>
      </c>
      <c r="I467" s="49"/>
    </row>
    <row r="468" spans="1:9" s="40" customFormat="1" x14ac:dyDescent="0.25">
      <c r="A468" s="70" t="s">
        <v>107</v>
      </c>
      <c r="B468" s="84" t="s">
        <v>0</v>
      </c>
      <c r="C468" s="52" t="s">
        <v>1650</v>
      </c>
      <c r="D468" s="47" t="s">
        <v>1778</v>
      </c>
      <c r="E468" s="48" t="s">
        <v>1779</v>
      </c>
      <c r="F468" s="54" t="s">
        <v>913</v>
      </c>
      <c r="G468" s="54" t="s">
        <v>913</v>
      </c>
      <c r="H468" s="54" t="s">
        <v>457</v>
      </c>
      <c r="I468" s="49"/>
    </row>
    <row r="469" spans="1:9" s="40" customFormat="1" x14ac:dyDescent="0.25">
      <c r="A469" s="70" t="s">
        <v>107</v>
      </c>
      <c r="B469" s="84" t="s">
        <v>0</v>
      </c>
      <c r="C469" s="52" t="s">
        <v>1340</v>
      </c>
      <c r="D469" s="47" t="s">
        <v>1276</v>
      </c>
      <c r="E469" s="48" t="s">
        <v>1277</v>
      </c>
      <c r="F469" s="54" t="s">
        <v>913</v>
      </c>
      <c r="G469" s="54" t="s">
        <v>913</v>
      </c>
      <c r="H469" s="54" t="s">
        <v>457</v>
      </c>
      <c r="I469" s="49"/>
    </row>
    <row r="470" spans="1:9" s="40" customFormat="1" x14ac:dyDescent="0.25">
      <c r="A470" s="70" t="s">
        <v>107</v>
      </c>
      <c r="B470" s="84" t="s">
        <v>0</v>
      </c>
      <c r="C470" s="52" t="s">
        <v>1340</v>
      </c>
      <c r="D470" s="47" t="s">
        <v>1278</v>
      </c>
      <c r="E470" s="48" t="s">
        <v>1279</v>
      </c>
      <c r="F470" s="54" t="s">
        <v>913</v>
      </c>
      <c r="G470" s="54" t="s">
        <v>913</v>
      </c>
      <c r="H470" s="54" t="s">
        <v>457</v>
      </c>
      <c r="I470" s="49"/>
    </row>
    <row r="471" spans="1:9" x14ac:dyDescent="0.25">
      <c r="A471" s="70" t="s">
        <v>107</v>
      </c>
      <c r="B471" s="84" t="s">
        <v>0</v>
      </c>
      <c r="C471" s="52" t="s">
        <v>1493</v>
      </c>
      <c r="D471" s="47" t="s">
        <v>1528</v>
      </c>
      <c r="E471" s="48" t="s">
        <v>1780</v>
      </c>
      <c r="F471" s="54" t="s">
        <v>913</v>
      </c>
      <c r="G471" s="54" t="s">
        <v>913</v>
      </c>
      <c r="H471" s="54" t="s">
        <v>457</v>
      </c>
      <c r="I471" s="49"/>
    </row>
    <row r="472" spans="1:9" x14ac:dyDescent="0.25">
      <c r="A472" s="70" t="s">
        <v>107</v>
      </c>
      <c r="B472" s="84" t="s">
        <v>0</v>
      </c>
      <c r="C472" s="52" t="s">
        <v>1340</v>
      </c>
      <c r="D472" s="47" t="s">
        <v>1411</v>
      </c>
      <c r="E472" s="48" t="s">
        <v>1412</v>
      </c>
      <c r="F472" s="54" t="s">
        <v>913</v>
      </c>
      <c r="G472" s="54" t="s">
        <v>913</v>
      </c>
      <c r="H472" s="54" t="s">
        <v>457</v>
      </c>
      <c r="I472" s="49"/>
    </row>
    <row r="473" spans="1:9" s="40" customFormat="1" x14ac:dyDescent="0.25">
      <c r="A473" s="70" t="s">
        <v>107</v>
      </c>
      <c r="B473" s="84" t="s">
        <v>0</v>
      </c>
      <c r="C473" s="52" t="s">
        <v>1493</v>
      </c>
      <c r="D473" s="47" t="s">
        <v>1529</v>
      </c>
      <c r="E473" s="48" t="s">
        <v>1530</v>
      </c>
      <c r="F473" s="54" t="s">
        <v>913</v>
      </c>
      <c r="G473" s="54" t="s">
        <v>913</v>
      </c>
      <c r="H473" s="54" t="s">
        <v>457</v>
      </c>
      <c r="I473" s="49"/>
    </row>
    <row r="474" spans="1:9" s="40" customFormat="1" x14ac:dyDescent="0.25">
      <c r="A474" s="70" t="s">
        <v>107</v>
      </c>
      <c r="B474" s="84" t="s">
        <v>0</v>
      </c>
      <c r="C474" s="52" t="s">
        <v>1858</v>
      </c>
      <c r="D474" s="46" t="s">
        <v>1878</v>
      </c>
      <c r="E474" s="45" t="s">
        <v>1879</v>
      </c>
      <c r="F474" s="55" t="s">
        <v>913</v>
      </c>
      <c r="G474" s="55" t="s">
        <v>913</v>
      </c>
      <c r="H474" s="55" t="s">
        <v>457</v>
      </c>
      <c r="I474" s="50"/>
    </row>
    <row r="475" spans="1:9" s="40" customFormat="1" x14ac:dyDescent="0.25">
      <c r="A475" s="70" t="s">
        <v>107</v>
      </c>
      <c r="B475" s="84" t="s">
        <v>0</v>
      </c>
      <c r="C475" s="52" t="s">
        <v>1340</v>
      </c>
      <c r="D475" s="47" t="s">
        <v>1413</v>
      </c>
      <c r="E475" s="48" t="s">
        <v>1414</v>
      </c>
      <c r="F475" s="54" t="s">
        <v>913</v>
      </c>
      <c r="G475" s="54" t="s">
        <v>913</v>
      </c>
      <c r="H475" s="54" t="s">
        <v>457</v>
      </c>
      <c r="I475" s="49"/>
    </row>
    <row r="476" spans="1:9" s="40" customFormat="1" x14ac:dyDescent="0.25">
      <c r="A476" s="70" t="s">
        <v>107</v>
      </c>
      <c r="B476" s="84" t="s">
        <v>0</v>
      </c>
      <c r="C476" s="52" t="s">
        <v>1340</v>
      </c>
      <c r="D476" s="47" t="s">
        <v>1415</v>
      </c>
      <c r="E476" s="48" t="s">
        <v>1416</v>
      </c>
      <c r="F476" s="54" t="s">
        <v>913</v>
      </c>
      <c r="G476" s="54" t="s">
        <v>913</v>
      </c>
      <c r="H476" s="54" t="s">
        <v>457</v>
      </c>
      <c r="I476" s="49"/>
    </row>
    <row r="477" spans="1:9" s="40" customFormat="1" x14ac:dyDescent="0.25">
      <c r="A477" s="70" t="s">
        <v>107</v>
      </c>
      <c r="B477" s="84" t="s">
        <v>0</v>
      </c>
      <c r="C477" s="52" t="s">
        <v>1858</v>
      </c>
      <c r="D477" s="46" t="s">
        <v>1880</v>
      </c>
      <c r="E477" s="45" t="s">
        <v>1881</v>
      </c>
      <c r="F477" s="55" t="s">
        <v>913</v>
      </c>
      <c r="G477" s="55" t="s">
        <v>913</v>
      </c>
      <c r="H477" s="55" t="s">
        <v>457</v>
      </c>
      <c r="I477" s="50"/>
    </row>
    <row r="478" spans="1:9" s="40" customFormat="1" x14ac:dyDescent="0.25">
      <c r="A478" s="70" t="s">
        <v>107</v>
      </c>
      <c r="B478" s="84" t="s">
        <v>0</v>
      </c>
      <c r="C478" s="52" t="s">
        <v>1493</v>
      </c>
      <c r="D478" s="47" t="s">
        <v>1531</v>
      </c>
      <c r="E478" s="48" t="s">
        <v>1532</v>
      </c>
      <c r="F478" s="54" t="s">
        <v>913</v>
      </c>
      <c r="G478" s="54" t="s">
        <v>913</v>
      </c>
      <c r="H478" s="54" t="s">
        <v>457</v>
      </c>
      <c r="I478" s="49"/>
    </row>
    <row r="479" spans="1:9" x14ac:dyDescent="0.25">
      <c r="A479" s="70" t="s">
        <v>107</v>
      </c>
      <c r="B479" s="84" t="s">
        <v>0</v>
      </c>
      <c r="C479" s="52" t="s">
        <v>1578</v>
      </c>
      <c r="D479" s="47" t="s">
        <v>1616</v>
      </c>
      <c r="E479" s="48" t="s">
        <v>1617</v>
      </c>
      <c r="F479" s="54" t="s">
        <v>913</v>
      </c>
      <c r="G479" s="54" t="s">
        <v>913</v>
      </c>
      <c r="H479" s="54" t="s">
        <v>457</v>
      </c>
      <c r="I479" s="49"/>
    </row>
    <row r="480" spans="1:9" s="40" customFormat="1" x14ac:dyDescent="0.25">
      <c r="A480" s="70" t="s">
        <v>107</v>
      </c>
      <c r="B480" s="84" t="s">
        <v>0</v>
      </c>
      <c r="C480" s="52" t="s">
        <v>1578</v>
      </c>
      <c r="D480" s="47" t="s">
        <v>1618</v>
      </c>
      <c r="E480" s="48" t="s">
        <v>1619</v>
      </c>
      <c r="F480" s="54" t="s">
        <v>913</v>
      </c>
      <c r="G480" s="54" t="s">
        <v>913</v>
      </c>
      <c r="H480" s="54" t="s">
        <v>457</v>
      </c>
      <c r="I480" s="49"/>
    </row>
    <row r="481" spans="1:9" s="40" customFormat="1" x14ac:dyDescent="0.25">
      <c r="A481" s="70" t="s">
        <v>107</v>
      </c>
      <c r="B481" s="84" t="s">
        <v>0</v>
      </c>
      <c r="C481" s="52" t="s">
        <v>1578</v>
      </c>
      <c r="D481" s="47" t="s">
        <v>1620</v>
      </c>
      <c r="E481" s="48" t="s">
        <v>1621</v>
      </c>
      <c r="F481" s="54" t="s">
        <v>913</v>
      </c>
      <c r="G481" s="54" t="s">
        <v>913</v>
      </c>
      <c r="H481" s="54" t="s">
        <v>457</v>
      </c>
      <c r="I481" s="49"/>
    </row>
    <row r="482" spans="1:9" s="40" customFormat="1" x14ac:dyDescent="0.25">
      <c r="A482" s="70" t="s">
        <v>107</v>
      </c>
      <c r="B482" s="84" t="s">
        <v>0</v>
      </c>
      <c r="C482" s="52" t="s">
        <v>1340</v>
      </c>
      <c r="D482" s="47" t="s">
        <v>1417</v>
      </c>
      <c r="E482" s="48" t="s">
        <v>1418</v>
      </c>
      <c r="F482" s="54" t="s">
        <v>913</v>
      </c>
      <c r="G482" s="54" t="s">
        <v>913</v>
      </c>
      <c r="H482" s="54" t="s">
        <v>457</v>
      </c>
      <c r="I482" s="49"/>
    </row>
    <row r="483" spans="1:9" x14ac:dyDescent="0.25">
      <c r="A483" s="70" t="s">
        <v>107</v>
      </c>
      <c r="B483" s="84" t="s">
        <v>0</v>
      </c>
      <c r="C483" s="52" t="s">
        <v>1340</v>
      </c>
      <c r="D483" s="47" t="s">
        <v>1419</v>
      </c>
      <c r="E483" s="48" t="s">
        <v>1420</v>
      </c>
      <c r="F483" s="54" t="s">
        <v>913</v>
      </c>
      <c r="G483" s="54" t="s">
        <v>913</v>
      </c>
      <c r="H483" s="54" t="s">
        <v>457</v>
      </c>
      <c r="I483" s="49"/>
    </row>
    <row r="484" spans="1:9" s="40" customFormat="1" x14ac:dyDescent="0.25">
      <c r="A484" s="70" t="s">
        <v>107</v>
      </c>
      <c r="B484" s="84" t="s">
        <v>0</v>
      </c>
      <c r="C484" s="52" t="s">
        <v>1650</v>
      </c>
      <c r="D484" s="47" t="s">
        <v>1781</v>
      </c>
      <c r="E484" s="48" t="s">
        <v>1782</v>
      </c>
      <c r="F484" s="54" t="s">
        <v>913</v>
      </c>
      <c r="G484" s="54" t="s">
        <v>913</v>
      </c>
      <c r="H484" s="54" t="s">
        <v>457</v>
      </c>
      <c r="I484" s="49"/>
    </row>
    <row r="485" spans="1:9" s="44" customFormat="1" x14ac:dyDescent="0.25">
      <c r="A485" s="70" t="s">
        <v>8</v>
      </c>
      <c r="B485" s="84" t="s">
        <v>0</v>
      </c>
      <c r="C485" s="52" t="s">
        <v>1030</v>
      </c>
      <c r="D485" s="47" t="s">
        <v>681</v>
      </c>
      <c r="E485" s="48" t="s">
        <v>682</v>
      </c>
      <c r="F485" s="54" t="s">
        <v>457</v>
      </c>
      <c r="G485" s="54" t="s">
        <v>457</v>
      </c>
      <c r="H485" s="54" t="s">
        <v>913</v>
      </c>
      <c r="I485" s="49"/>
    </row>
    <row r="486" spans="1:9" s="44" customFormat="1" x14ac:dyDescent="0.25">
      <c r="A486" s="70" t="s">
        <v>8</v>
      </c>
      <c r="B486" s="84" t="s">
        <v>0</v>
      </c>
      <c r="C486" s="52" t="s">
        <v>1030</v>
      </c>
      <c r="D486" s="47" t="s">
        <v>325</v>
      </c>
      <c r="E486" s="48" t="s">
        <v>366</v>
      </c>
      <c r="F486" s="54" t="s">
        <v>457</v>
      </c>
      <c r="G486" s="54" t="s">
        <v>457</v>
      </c>
      <c r="H486" s="54" t="s">
        <v>913</v>
      </c>
      <c r="I486" s="49"/>
    </row>
    <row r="487" spans="1:9" s="44" customFormat="1" x14ac:dyDescent="0.25">
      <c r="A487" s="70" t="s">
        <v>8</v>
      </c>
      <c r="B487" s="84" t="s">
        <v>0</v>
      </c>
      <c r="C487" s="52" t="s">
        <v>1030</v>
      </c>
      <c r="D487" s="47" t="s">
        <v>683</v>
      </c>
      <c r="E487" s="48" t="s">
        <v>684</v>
      </c>
      <c r="F487" s="54" t="s">
        <v>457</v>
      </c>
      <c r="G487" s="54" t="s">
        <v>457</v>
      </c>
      <c r="H487" s="54" t="s">
        <v>913</v>
      </c>
      <c r="I487" s="49"/>
    </row>
    <row r="488" spans="1:9" s="44" customFormat="1" x14ac:dyDescent="0.25">
      <c r="A488" s="70" t="s">
        <v>8</v>
      </c>
      <c r="B488" s="84" t="s">
        <v>0</v>
      </c>
      <c r="C488" s="52" t="s">
        <v>1030</v>
      </c>
      <c r="D488" s="47" t="s">
        <v>685</v>
      </c>
      <c r="E488" s="48" t="s">
        <v>686</v>
      </c>
      <c r="F488" s="54" t="s">
        <v>457</v>
      </c>
      <c r="G488" s="54" t="s">
        <v>457</v>
      </c>
      <c r="H488" s="54" t="s">
        <v>913</v>
      </c>
      <c r="I488" s="49"/>
    </row>
    <row r="489" spans="1:9" s="44" customFormat="1" x14ac:dyDescent="0.25">
      <c r="A489" s="70" t="s">
        <v>8</v>
      </c>
      <c r="B489" s="84" t="s">
        <v>0</v>
      </c>
      <c r="C489" s="52" t="s">
        <v>1030</v>
      </c>
      <c r="D489" s="47" t="s">
        <v>926</v>
      </c>
      <c r="E489" s="48" t="s">
        <v>927</v>
      </c>
      <c r="F489" s="54" t="s">
        <v>457</v>
      </c>
      <c r="G489" s="54" t="s">
        <v>457</v>
      </c>
      <c r="H489" s="54" t="s">
        <v>913</v>
      </c>
      <c r="I489" s="49"/>
    </row>
    <row r="490" spans="1:9" s="44" customFormat="1" x14ac:dyDescent="0.25">
      <c r="A490" s="70" t="s">
        <v>8</v>
      </c>
      <c r="B490" s="84" t="s">
        <v>0</v>
      </c>
      <c r="C490" s="52" t="s">
        <v>1030</v>
      </c>
      <c r="D490" s="47" t="s">
        <v>687</v>
      </c>
      <c r="E490" s="48" t="s">
        <v>688</v>
      </c>
      <c r="F490" s="54" t="s">
        <v>457</v>
      </c>
      <c r="G490" s="54" t="s">
        <v>457</v>
      </c>
      <c r="H490" s="54" t="s">
        <v>913</v>
      </c>
      <c r="I490" s="49"/>
    </row>
    <row r="491" spans="1:9" s="44" customFormat="1" x14ac:dyDescent="0.25">
      <c r="A491" s="70" t="s">
        <v>8</v>
      </c>
      <c r="B491" s="84" t="s">
        <v>0</v>
      </c>
      <c r="C491" s="52" t="s">
        <v>1030</v>
      </c>
      <c r="D491" s="47" t="s">
        <v>367</v>
      </c>
      <c r="E491" s="48" t="s">
        <v>368</v>
      </c>
      <c r="F491" s="54" t="s">
        <v>457</v>
      </c>
      <c r="G491" s="54" t="s">
        <v>457</v>
      </c>
      <c r="H491" s="54" t="s">
        <v>913</v>
      </c>
      <c r="I491" s="49"/>
    </row>
    <row r="492" spans="1:9" s="44" customFormat="1" x14ac:dyDescent="0.25">
      <c r="A492" s="70" t="s">
        <v>8</v>
      </c>
      <c r="B492" s="84" t="s">
        <v>0</v>
      </c>
      <c r="C492" s="52" t="s">
        <v>1030</v>
      </c>
      <c r="D492" s="47" t="s">
        <v>326</v>
      </c>
      <c r="E492" s="48" t="s">
        <v>369</v>
      </c>
      <c r="F492" s="54" t="s">
        <v>457</v>
      </c>
      <c r="G492" s="54" t="s">
        <v>457</v>
      </c>
      <c r="H492" s="54" t="s">
        <v>913</v>
      </c>
      <c r="I492" s="49"/>
    </row>
    <row r="493" spans="1:9" s="44" customFormat="1" x14ac:dyDescent="0.25">
      <c r="A493" s="70" t="s">
        <v>8</v>
      </c>
      <c r="B493" s="84" t="s">
        <v>0</v>
      </c>
      <c r="C493" s="52" t="s">
        <v>1030</v>
      </c>
      <c r="D493" s="47" t="s">
        <v>928</v>
      </c>
      <c r="E493" s="48" t="s">
        <v>929</v>
      </c>
      <c r="F493" s="54" t="s">
        <v>457</v>
      </c>
      <c r="G493" s="54" t="s">
        <v>457</v>
      </c>
      <c r="H493" s="54" t="s">
        <v>913</v>
      </c>
      <c r="I493" s="49"/>
    </row>
    <row r="494" spans="1:9" s="44" customFormat="1" x14ac:dyDescent="0.25">
      <c r="A494" s="70" t="s">
        <v>8</v>
      </c>
      <c r="B494" s="84" t="s">
        <v>0</v>
      </c>
      <c r="C494" s="52" t="s">
        <v>1030</v>
      </c>
      <c r="D494" s="47" t="s">
        <v>930</v>
      </c>
      <c r="E494" s="48" t="s">
        <v>931</v>
      </c>
      <c r="F494" s="54" t="s">
        <v>457</v>
      </c>
      <c r="G494" s="54" t="s">
        <v>457</v>
      </c>
      <c r="H494" s="54" t="s">
        <v>913</v>
      </c>
      <c r="I494" s="49"/>
    </row>
    <row r="495" spans="1:9" s="44" customFormat="1" x14ac:dyDescent="0.25">
      <c r="A495" s="70" t="s">
        <v>8</v>
      </c>
      <c r="B495" s="84" t="s">
        <v>0</v>
      </c>
      <c r="C495" s="52" t="s">
        <v>1030</v>
      </c>
      <c r="D495" s="47" t="s">
        <v>932</v>
      </c>
      <c r="E495" s="48" t="s">
        <v>933</v>
      </c>
      <c r="F495" s="54" t="s">
        <v>457</v>
      </c>
      <c r="G495" s="54" t="s">
        <v>457</v>
      </c>
      <c r="H495" s="54" t="s">
        <v>913</v>
      </c>
      <c r="I495" s="49"/>
    </row>
    <row r="496" spans="1:9" s="44" customFormat="1" x14ac:dyDescent="0.25">
      <c r="A496" s="70" t="s">
        <v>8</v>
      </c>
      <c r="B496" s="84" t="s">
        <v>0</v>
      </c>
      <c r="C496" s="52" t="s">
        <v>1030</v>
      </c>
      <c r="D496" s="47" t="s">
        <v>934</v>
      </c>
      <c r="E496" s="48" t="s">
        <v>935</v>
      </c>
      <c r="F496" s="54" t="s">
        <v>457</v>
      </c>
      <c r="G496" s="54" t="s">
        <v>457</v>
      </c>
      <c r="H496" s="54" t="s">
        <v>913</v>
      </c>
      <c r="I496" s="49"/>
    </row>
    <row r="497" spans="1:9" s="44" customFormat="1" x14ac:dyDescent="0.25">
      <c r="A497" s="70" t="s">
        <v>8</v>
      </c>
      <c r="B497" s="84" t="s">
        <v>0</v>
      </c>
      <c r="C497" s="52" t="s">
        <v>1030</v>
      </c>
      <c r="D497" s="47" t="s">
        <v>936</v>
      </c>
      <c r="E497" s="48" t="s">
        <v>937</v>
      </c>
      <c r="F497" s="54" t="s">
        <v>457</v>
      </c>
      <c r="G497" s="54" t="s">
        <v>457</v>
      </c>
      <c r="H497" s="54" t="s">
        <v>913</v>
      </c>
      <c r="I497" s="49"/>
    </row>
    <row r="498" spans="1:9" s="44" customFormat="1" x14ac:dyDescent="0.25">
      <c r="A498" s="70" t="s">
        <v>8</v>
      </c>
      <c r="B498" s="84" t="s">
        <v>0</v>
      </c>
      <c r="C498" s="52" t="s">
        <v>1030</v>
      </c>
      <c r="D498" s="47" t="s">
        <v>938</v>
      </c>
      <c r="E498" s="48" t="s">
        <v>939</v>
      </c>
      <c r="F498" s="54" t="s">
        <v>457</v>
      </c>
      <c r="G498" s="54" t="s">
        <v>457</v>
      </c>
      <c r="H498" s="54" t="s">
        <v>913</v>
      </c>
      <c r="I498" s="49"/>
    </row>
    <row r="499" spans="1:9" s="44" customFormat="1" x14ac:dyDescent="0.25">
      <c r="A499" s="70" t="s">
        <v>8</v>
      </c>
      <c r="B499" s="84" t="s">
        <v>0</v>
      </c>
      <c r="C499" s="52" t="s">
        <v>1030</v>
      </c>
      <c r="D499" s="47" t="s">
        <v>327</v>
      </c>
      <c r="E499" s="48" t="s">
        <v>370</v>
      </c>
      <c r="F499" s="54" t="s">
        <v>457</v>
      </c>
      <c r="G499" s="54" t="s">
        <v>457</v>
      </c>
      <c r="H499" s="54" t="s">
        <v>913</v>
      </c>
      <c r="I499" s="49"/>
    </row>
    <row r="500" spans="1:9" s="44" customFormat="1" x14ac:dyDescent="0.25">
      <c r="A500" s="70" t="s">
        <v>8</v>
      </c>
      <c r="B500" s="84" t="s">
        <v>0</v>
      </c>
      <c r="C500" s="52" t="s">
        <v>1030</v>
      </c>
      <c r="D500" s="47" t="s">
        <v>484</v>
      </c>
      <c r="E500" s="48" t="s">
        <v>1697</v>
      </c>
      <c r="F500" s="54" t="s">
        <v>457</v>
      </c>
      <c r="G500" s="54" t="s">
        <v>913</v>
      </c>
      <c r="H500" s="54" t="s">
        <v>913</v>
      </c>
      <c r="I500" s="49"/>
    </row>
    <row r="501" spans="1:9" s="44" customFormat="1" x14ac:dyDescent="0.25">
      <c r="A501" s="70" t="s">
        <v>8</v>
      </c>
      <c r="B501" s="84" t="s">
        <v>0</v>
      </c>
      <c r="C501" s="52" t="s">
        <v>1030</v>
      </c>
      <c r="D501" s="47" t="s">
        <v>1</v>
      </c>
      <c r="E501" s="48" t="s">
        <v>1698</v>
      </c>
      <c r="F501" s="54" t="s">
        <v>457</v>
      </c>
      <c r="G501" s="54" t="s">
        <v>457</v>
      </c>
      <c r="H501" s="54" t="s">
        <v>913</v>
      </c>
      <c r="I501" s="49"/>
    </row>
    <row r="502" spans="1:9" s="44" customFormat="1" x14ac:dyDescent="0.25">
      <c r="A502" s="70" t="s">
        <v>8</v>
      </c>
      <c r="B502" s="84" t="s">
        <v>0</v>
      </c>
      <c r="C502" s="52" t="s">
        <v>1030</v>
      </c>
      <c r="D502" s="47" t="s">
        <v>485</v>
      </c>
      <c r="E502" s="48" t="s">
        <v>689</v>
      </c>
      <c r="F502" s="54" t="s">
        <v>457</v>
      </c>
      <c r="G502" s="54" t="s">
        <v>457</v>
      </c>
      <c r="H502" s="54" t="s">
        <v>913</v>
      </c>
      <c r="I502" s="49"/>
    </row>
    <row r="503" spans="1:9" s="44" customFormat="1" x14ac:dyDescent="0.25">
      <c r="A503" s="70" t="s">
        <v>8</v>
      </c>
      <c r="B503" s="84" t="s">
        <v>0</v>
      </c>
      <c r="C503" s="52" t="s">
        <v>1030</v>
      </c>
      <c r="D503" s="47" t="s">
        <v>328</v>
      </c>
      <c r="E503" s="48" t="s">
        <v>371</v>
      </c>
      <c r="F503" s="54" t="s">
        <v>457</v>
      </c>
      <c r="G503" s="54" t="s">
        <v>913</v>
      </c>
      <c r="H503" s="54" t="s">
        <v>913</v>
      </c>
      <c r="I503" s="49"/>
    </row>
    <row r="504" spans="1:9" s="44" customFormat="1" x14ac:dyDescent="0.25">
      <c r="A504" s="70" t="s">
        <v>8</v>
      </c>
      <c r="B504" s="84" t="s">
        <v>0</v>
      </c>
      <c r="C504" s="52" t="s">
        <v>1030</v>
      </c>
      <c r="D504" s="47" t="s">
        <v>690</v>
      </c>
      <c r="E504" s="48" t="s">
        <v>1699</v>
      </c>
      <c r="F504" s="54" t="s">
        <v>457</v>
      </c>
      <c r="G504" s="54" t="s">
        <v>457</v>
      </c>
      <c r="H504" s="54" t="s">
        <v>913</v>
      </c>
      <c r="I504" s="49"/>
    </row>
    <row r="505" spans="1:9" s="44" customFormat="1" x14ac:dyDescent="0.25">
      <c r="A505" s="70" t="s">
        <v>8</v>
      </c>
      <c r="B505" s="84" t="s">
        <v>0</v>
      </c>
      <c r="C505" s="52" t="s">
        <v>1030</v>
      </c>
      <c r="D505" s="47" t="s">
        <v>691</v>
      </c>
      <c r="E505" s="48" t="s">
        <v>692</v>
      </c>
      <c r="F505" s="54" t="s">
        <v>457</v>
      </c>
      <c r="G505" s="54" t="s">
        <v>913</v>
      </c>
      <c r="H505" s="54" t="s">
        <v>913</v>
      </c>
      <c r="I505" s="49"/>
    </row>
    <row r="506" spans="1:9" s="44" customFormat="1" x14ac:dyDescent="0.25">
      <c r="A506" s="70" t="s">
        <v>8</v>
      </c>
      <c r="B506" s="84" t="s">
        <v>0</v>
      </c>
      <c r="C506" s="52" t="s">
        <v>1030</v>
      </c>
      <c r="D506" s="47" t="s">
        <v>329</v>
      </c>
      <c r="E506" s="48" t="s">
        <v>372</v>
      </c>
      <c r="F506" s="54" t="s">
        <v>457</v>
      </c>
      <c r="G506" s="54" t="s">
        <v>457</v>
      </c>
      <c r="H506" s="54" t="s">
        <v>913</v>
      </c>
      <c r="I506" s="49"/>
    </row>
    <row r="507" spans="1:9" x14ac:dyDescent="0.25">
      <c r="A507" s="70" t="s">
        <v>8</v>
      </c>
      <c r="B507" s="84" t="s">
        <v>0</v>
      </c>
      <c r="C507" s="52" t="s">
        <v>1030</v>
      </c>
      <c r="D507" s="47" t="s">
        <v>486</v>
      </c>
      <c r="E507" s="48" t="s">
        <v>487</v>
      </c>
      <c r="F507" s="54" t="s">
        <v>457</v>
      </c>
      <c r="G507" s="54" t="s">
        <v>457</v>
      </c>
      <c r="H507" s="54" t="s">
        <v>913</v>
      </c>
      <c r="I507" s="49"/>
    </row>
    <row r="508" spans="1:9" x14ac:dyDescent="0.25">
      <c r="A508" s="70" t="s">
        <v>8</v>
      </c>
      <c r="B508" s="84" t="s">
        <v>0</v>
      </c>
      <c r="C508" s="52" t="s">
        <v>1030</v>
      </c>
      <c r="D508" s="47" t="s">
        <v>330</v>
      </c>
      <c r="E508" s="48" t="s">
        <v>373</v>
      </c>
      <c r="F508" s="54" t="s">
        <v>457</v>
      </c>
      <c r="G508" s="54" t="s">
        <v>913</v>
      </c>
      <c r="H508" s="54" t="s">
        <v>913</v>
      </c>
      <c r="I508" s="49"/>
    </row>
    <row r="509" spans="1:9" x14ac:dyDescent="0.25">
      <c r="A509" s="70" t="s">
        <v>8</v>
      </c>
      <c r="B509" s="84" t="s">
        <v>0</v>
      </c>
      <c r="C509" s="52" t="s">
        <v>1030</v>
      </c>
      <c r="D509" s="47" t="s">
        <v>488</v>
      </c>
      <c r="E509" s="48" t="s">
        <v>489</v>
      </c>
      <c r="F509" s="54" t="s">
        <v>457</v>
      </c>
      <c r="G509" s="54" t="s">
        <v>457</v>
      </c>
      <c r="H509" s="54" t="s">
        <v>913</v>
      </c>
      <c r="I509" s="49"/>
    </row>
    <row r="510" spans="1:9" x14ac:dyDescent="0.25">
      <c r="A510" s="70" t="s">
        <v>8</v>
      </c>
      <c r="B510" s="84" t="s">
        <v>0</v>
      </c>
      <c r="C510" s="52" t="s">
        <v>1030</v>
      </c>
      <c r="D510" s="47" t="s">
        <v>331</v>
      </c>
      <c r="E510" s="48" t="s">
        <v>374</v>
      </c>
      <c r="F510" s="54" t="s">
        <v>457</v>
      </c>
      <c r="G510" s="54" t="s">
        <v>457</v>
      </c>
      <c r="H510" s="54" t="s">
        <v>913</v>
      </c>
      <c r="I510" s="49"/>
    </row>
    <row r="511" spans="1:9" x14ac:dyDescent="0.25">
      <c r="A511" s="70" t="s">
        <v>8</v>
      </c>
      <c r="B511" s="84" t="s">
        <v>0</v>
      </c>
      <c r="C511" s="52" t="s">
        <v>1030</v>
      </c>
      <c r="D511" s="47" t="s">
        <v>332</v>
      </c>
      <c r="E511" s="48" t="s">
        <v>375</v>
      </c>
      <c r="F511" s="54" t="s">
        <v>457</v>
      </c>
      <c r="G511" s="54" t="s">
        <v>913</v>
      </c>
      <c r="H511" s="54" t="s">
        <v>913</v>
      </c>
      <c r="I511" s="49"/>
    </row>
    <row r="512" spans="1:9" x14ac:dyDescent="0.25">
      <c r="A512" s="70" t="s">
        <v>8</v>
      </c>
      <c r="B512" s="84" t="s">
        <v>0</v>
      </c>
      <c r="C512" s="52" t="s">
        <v>1030</v>
      </c>
      <c r="D512" s="47" t="s">
        <v>333</v>
      </c>
      <c r="E512" s="48" t="s">
        <v>376</v>
      </c>
      <c r="F512" s="54" t="s">
        <v>457</v>
      </c>
      <c r="G512" s="54" t="s">
        <v>913</v>
      </c>
      <c r="H512" s="54" t="s">
        <v>913</v>
      </c>
      <c r="I512" s="49"/>
    </row>
    <row r="513" spans="1:9" x14ac:dyDescent="0.25">
      <c r="A513" s="70" t="s">
        <v>8</v>
      </c>
      <c r="B513" s="84" t="s">
        <v>0</v>
      </c>
      <c r="C513" s="52" t="s">
        <v>1030</v>
      </c>
      <c r="D513" s="47" t="s">
        <v>334</v>
      </c>
      <c r="E513" s="48" t="s">
        <v>377</v>
      </c>
      <c r="F513" s="54" t="s">
        <v>457</v>
      </c>
      <c r="G513" s="54" t="s">
        <v>457</v>
      </c>
      <c r="H513" s="54" t="s">
        <v>913</v>
      </c>
      <c r="I513" s="49"/>
    </row>
    <row r="514" spans="1:9" x14ac:dyDescent="0.25">
      <c r="A514" s="70" t="s">
        <v>8</v>
      </c>
      <c r="B514" s="84" t="s">
        <v>0</v>
      </c>
      <c r="C514" s="52" t="s">
        <v>1030</v>
      </c>
      <c r="D514" s="47" t="s">
        <v>490</v>
      </c>
      <c r="E514" s="48" t="s">
        <v>1700</v>
      </c>
      <c r="F514" s="54" t="s">
        <v>457</v>
      </c>
      <c r="G514" s="54" t="s">
        <v>913</v>
      </c>
      <c r="H514" s="54" t="s">
        <v>913</v>
      </c>
      <c r="I514" s="49"/>
    </row>
    <row r="515" spans="1:9" x14ac:dyDescent="0.25">
      <c r="A515" s="70" t="s">
        <v>8</v>
      </c>
      <c r="B515" s="84" t="s">
        <v>0</v>
      </c>
      <c r="C515" s="52" t="s">
        <v>1578</v>
      </c>
      <c r="D515" s="47" t="s">
        <v>1582</v>
      </c>
      <c r="E515" s="48" t="s">
        <v>1701</v>
      </c>
      <c r="F515" s="54" t="s">
        <v>457</v>
      </c>
      <c r="G515" s="54" t="s">
        <v>457</v>
      </c>
      <c r="H515" s="54" t="s">
        <v>913</v>
      </c>
      <c r="I515" s="49"/>
    </row>
    <row r="516" spans="1:9" s="40" customFormat="1" x14ac:dyDescent="0.25">
      <c r="A516" s="70" t="s">
        <v>8</v>
      </c>
      <c r="B516" s="84" t="s">
        <v>0</v>
      </c>
      <c r="C516" s="52" t="s">
        <v>1030</v>
      </c>
      <c r="D516" s="47" t="s">
        <v>2</v>
      </c>
      <c r="E516" s="48" t="s">
        <v>491</v>
      </c>
      <c r="F516" s="54" t="s">
        <v>457</v>
      </c>
      <c r="G516" s="54" t="s">
        <v>457</v>
      </c>
      <c r="H516" s="54" t="s">
        <v>913</v>
      </c>
      <c r="I516" s="49"/>
    </row>
    <row r="517" spans="1:9" s="40" customFormat="1" x14ac:dyDescent="0.25">
      <c r="A517" s="70" t="s">
        <v>8</v>
      </c>
      <c r="B517" s="84" t="s">
        <v>0</v>
      </c>
      <c r="C517" s="52" t="s">
        <v>1030</v>
      </c>
      <c r="D517" s="47" t="s">
        <v>335</v>
      </c>
      <c r="E517" s="48" t="s">
        <v>693</v>
      </c>
      <c r="F517" s="54" t="s">
        <v>457</v>
      </c>
      <c r="G517" s="54" t="s">
        <v>457</v>
      </c>
      <c r="H517" s="54" t="s">
        <v>913</v>
      </c>
      <c r="I517" s="49"/>
    </row>
    <row r="518" spans="1:9" x14ac:dyDescent="0.25">
      <c r="A518" s="70" t="s">
        <v>8</v>
      </c>
      <c r="B518" s="84" t="s">
        <v>0</v>
      </c>
      <c r="C518" s="52" t="s">
        <v>1030</v>
      </c>
      <c r="D518" s="47" t="s">
        <v>336</v>
      </c>
      <c r="E518" s="48" t="s">
        <v>378</v>
      </c>
      <c r="F518" s="54" t="s">
        <v>457</v>
      </c>
      <c r="G518" s="54" t="s">
        <v>457</v>
      </c>
      <c r="H518" s="54" t="s">
        <v>913</v>
      </c>
      <c r="I518" s="49"/>
    </row>
    <row r="519" spans="1:9" s="40" customFormat="1" x14ac:dyDescent="0.25">
      <c r="A519" s="70" t="s">
        <v>8</v>
      </c>
      <c r="B519" s="84" t="s">
        <v>0</v>
      </c>
      <c r="C519" s="52" t="s">
        <v>1030</v>
      </c>
      <c r="D519" s="47" t="s">
        <v>492</v>
      </c>
      <c r="E519" s="48" t="s">
        <v>493</v>
      </c>
      <c r="F519" s="54" t="s">
        <v>457</v>
      </c>
      <c r="G519" s="54" t="s">
        <v>457</v>
      </c>
      <c r="H519" s="54" t="s">
        <v>913</v>
      </c>
      <c r="I519" s="49"/>
    </row>
    <row r="520" spans="1:9" s="40" customFormat="1" x14ac:dyDescent="0.25">
      <c r="A520" s="70" t="s">
        <v>8</v>
      </c>
      <c r="B520" s="84" t="s">
        <v>0</v>
      </c>
      <c r="C520" s="52" t="s">
        <v>1030</v>
      </c>
      <c r="D520" s="47" t="s">
        <v>494</v>
      </c>
      <c r="E520" s="48" t="s">
        <v>1702</v>
      </c>
      <c r="F520" s="54" t="s">
        <v>457</v>
      </c>
      <c r="G520" s="54" t="s">
        <v>457</v>
      </c>
      <c r="H520" s="54" t="s">
        <v>913</v>
      </c>
      <c r="I520" s="49"/>
    </row>
    <row r="521" spans="1:9" x14ac:dyDescent="0.25">
      <c r="A521" s="70" t="s">
        <v>8</v>
      </c>
      <c r="B521" s="84" t="s">
        <v>0</v>
      </c>
      <c r="C521" s="52" t="s">
        <v>1030</v>
      </c>
      <c r="D521" s="47" t="s">
        <v>3</v>
      </c>
      <c r="E521" s="48" t="s">
        <v>495</v>
      </c>
      <c r="F521" s="54" t="s">
        <v>457</v>
      </c>
      <c r="G521" s="54" t="s">
        <v>457</v>
      </c>
      <c r="H521" s="54" t="s">
        <v>913</v>
      </c>
      <c r="I521" s="49"/>
    </row>
    <row r="522" spans="1:9" s="40" customFormat="1" x14ac:dyDescent="0.25">
      <c r="A522" s="70" t="s">
        <v>8</v>
      </c>
      <c r="B522" s="84" t="s">
        <v>0</v>
      </c>
      <c r="C522" s="52" t="s">
        <v>1030</v>
      </c>
      <c r="D522" s="47" t="s">
        <v>694</v>
      </c>
      <c r="E522" s="48" t="s">
        <v>1703</v>
      </c>
      <c r="F522" s="54" t="s">
        <v>457</v>
      </c>
      <c r="G522" s="54" t="s">
        <v>457</v>
      </c>
      <c r="H522" s="54" t="s">
        <v>913</v>
      </c>
      <c r="I522" s="49"/>
    </row>
    <row r="523" spans="1:9" s="40" customFormat="1" x14ac:dyDescent="0.25">
      <c r="A523" s="70" t="s">
        <v>8</v>
      </c>
      <c r="B523" s="84" t="s">
        <v>0</v>
      </c>
      <c r="C523" s="52" t="s">
        <v>1030</v>
      </c>
      <c r="D523" s="47" t="s">
        <v>496</v>
      </c>
      <c r="E523" s="48" t="s">
        <v>497</v>
      </c>
      <c r="F523" s="54" t="s">
        <v>457</v>
      </c>
      <c r="G523" s="54" t="s">
        <v>913</v>
      </c>
      <c r="H523" s="54" t="s">
        <v>913</v>
      </c>
      <c r="I523" s="49"/>
    </row>
    <row r="524" spans="1:9" s="40" customFormat="1" x14ac:dyDescent="0.25">
      <c r="A524" s="70" t="s">
        <v>8</v>
      </c>
      <c r="B524" s="84" t="s">
        <v>0</v>
      </c>
      <c r="C524" s="52" t="s">
        <v>1030</v>
      </c>
      <c r="D524" s="47" t="s">
        <v>337</v>
      </c>
      <c r="E524" s="48" t="s">
        <v>379</v>
      </c>
      <c r="F524" s="54" t="s">
        <v>457</v>
      </c>
      <c r="G524" s="54" t="s">
        <v>457</v>
      </c>
      <c r="H524" s="54" t="s">
        <v>913</v>
      </c>
      <c r="I524" s="49"/>
    </row>
    <row r="525" spans="1:9" x14ac:dyDescent="0.25">
      <c r="A525" s="70" t="s">
        <v>8</v>
      </c>
      <c r="B525" s="84" t="s">
        <v>0</v>
      </c>
      <c r="C525" s="52" t="s">
        <v>1030</v>
      </c>
      <c r="D525" s="47" t="s">
        <v>695</v>
      </c>
      <c r="E525" s="48" t="s">
        <v>696</v>
      </c>
      <c r="F525" s="54" t="s">
        <v>457</v>
      </c>
      <c r="G525" s="54" t="s">
        <v>457</v>
      </c>
      <c r="H525" s="54" t="s">
        <v>913</v>
      </c>
      <c r="I525" s="49"/>
    </row>
    <row r="526" spans="1:9" x14ac:dyDescent="0.25">
      <c r="A526" s="70" t="s">
        <v>8</v>
      </c>
      <c r="B526" s="84" t="s">
        <v>0</v>
      </c>
      <c r="C526" s="52" t="s">
        <v>1030</v>
      </c>
      <c r="D526" s="47" t="s">
        <v>338</v>
      </c>
      <c r="E526" s="48" t="s">
        <v>1704</v>
      </c>
      <c r="F526" s="54" t="s">
        <v>457</v>
      </c>
      <c r="G526" s="54" t="s">
        <v>457</v>
      </c>
      <c r="H526" s="54" t="s">
        <v>913</v>
      </c>
      <c r="I526" s="49"/>
    </row>
    <row r="527" spans="1:9" s="40" customFormat="1" x14ac:dyDescent="0.25">
      <c r="A527" s="70" t="s">
        <v>8</v>
      </c>
      <c r="B527" s="84" t="s">
        <v>0</v>
      </c>
      <c r="C527" s="52" t="s">
        <v>1030</v>
      </c>
      <c r="D527" s="47" t="s">
        <v>697</v>
      </c>
      <c r="E527" s="48" t="s">
        <v>1705</v>
      </c>
      <c r="F527" s="54" t="s">
        <v>457</v>
      </c>
      <c r="G527" s="54" t="s">
        <v>457</v>
      </c>
      <c r="H527" s="54" t="s">
        <v>913</v>
      </c>
      <c r="I527" s="49"/>
    </row>
    <row r="528" spans="1:9" s="40" customFormat="1" x14ac:dyDescent="0.25">
      <c r="A528" s="70" t="s">
        <v>8</v>
      </c>
      <c r="B528" s="84" t="s">
        <v>0</v>
      </c>
      <c r="C528" s="52" t="s">
        <v>1030</v>
      </c>
      <c r="D528" s="47" t="s">
        <v>498</v>
      </c>
      <c r="E528" s="48" t="s">
        <v>1706</v>
      </c>
      <c r="F528" s="54" t="s">
        <v>457</v>
      </c>
      <c r="G528" s="54" t="s">
        <v>457</v>
      </c>
      <c r="H528" s="54" t="s">
        <v>913</v>
      </c>
      <c r="I528" s="49"/>
    </row>
    <row r="529" spans="1:9" x14ac:dyDescent="0.25">
      <c r="A529" s="70" t="s">
        <v>8</v>
      </c>
      <c r="B529" s="84" t="s">
        <v>0</v>
      </c>
      <c r="C529" s="52" t="s">
        <v>1340</v>
      </c>
      <c r="D529" s="47" t="s">
        <v>1283</v>
      </c>
      <c r="E529" s="48" t="s">
        <v>1707</v>
      </c>
      <c r="F529" s="54" t="s">
        <v>457</v>
      </c>
      <c r="G529" s="54" t="s">
        <v>457</v>
      </c>
      <c r="H529" s="54" t="s">
        <v>913</v>
      </c>
      <c r="I529" s="49"/>
    </row>
    <row r="530" spans="1:9" s="40" customFormat="1" x14ac:dyDescent="0.25">
      <c r="A530" s="70" t="s">
        <v>8</v>
      </c>
      <c r="B530" s="84" t="s">
        <v>0</v>
      </c>
      <c r="C530" s="52" t="s">
        <v>1030</v>
      </c>
      <c r="D530" s="47" t="s">
        <v>499</v>
      </c>
      <c r="E530" s="48" t="s">
        <v>1125</v>
      </c>
      <c r="F530" s="54" t="s">
        <v>457</v>
      </c>
      <c r="G530" s="54" t="s">
        <v>457</v>
      </c>
      <c r="H530" s="54" t="s">
        <v>913</v>
      </c>
      <c r="I530" s="49"/>
    </row>
    <row r="531" spans="1:9" s="40" customFormat="1" x14ac:dyDescent="0.25">
      <c r="A531" s="70" t="s">
        <v>8</v>
      </c>
      <c r="B531" s="84" t="s">
        <v>0</v>
      </c>
      <c r="C531" s="52" t="s">
        <v>1030</v>
      </c>
      <c r="D531" s="47" t="s">
        <v>500</v>
      </c>
      <c r="E531" s="48" t="s">
        <v>1126</v>
      </c>
      <c r="F531" s="54" t="s">
        <v>457</v>
      </c>
      <c r="G531" s="54" t="s">
        <v>457</v>
      </c>
      <c r="H531" s="54" t="s">
        <v>913</v>
      </c>
      <c r="I531" s="49"/>
    </row>
    <row r="532" spans="1:9" s="40" customFormat="1" x14ac:dyDescent="0.25">
      <c r="A532" s="70" t="s">
        <v>8</v>
      </c>
      <c r="B532" s="84" t="s">
        <v>0</v>
      </c>
      <c r="C532" s="52" t="s">
        <v>1030</v>
      </c>
      <c r="D532" s="47" t="s">
        <v>501</v>
      </c>
      <c r="E532" s="48" t="s">
        <v>1127</v>
      </c>
      <c r="F532" s="54" t="s">
        <v>457</v>
      </c>
      <c r="G532" s="54" t="s">
        <v>457</v>
      </c>
      <c r="H532" s="54" t="s">
        <v>913</v>
      </c>
      <c r="I532" s="49"/>
    </row>
    <row r="533" spans="1:9" x14ac:dyDescent="0.25">
      <c r="A533" s="70" t="s">
        <v>8</v>
      </c>
      <c r="B533" s="84" t="s">
        <v>0</v>
      </c>
      <c r="C533" s="52" t="s">
        <v>1030</v>
      </c>
      <c r="D533" s="47" t="s">
        <v>380</v>
      </c>
      <c r="E533" s="48" t="s">
        <v>381</v>
      </c>
      <c r="F533" s="54" t="s">
        <v>457</v>
      </c>
      <c r="G533" s="54" t="s">
        <v>457</v>
      </c>
      <c r="H533" s="54" t="s">
        <v>913</v>
      </c>
      <c r="I533" s="49"/>
    </row>
    <row r="534" spans="1:9" x14ac:dyDescent="0.25">
      <c r="A534" s="70" t="s">
        <v>8</v>
      </c>
      <c r="B534" s="84" t="s">
        <v>0</v>
      </c>
      <c r="C534" s="52" t="s">
        <v>1030</v>
      </c>
      <c r="D534" s="47" t="s">
        <v>502</v>
      </c>
      <c r="E534" s="48" t="s">
        <v>503</v>
      </c>
      <c r="F534" s="54" t="s">
        <v>457</v>
      </c>
      <c r="G534" s="54" t="s">
        <v>457</v>
      </c>
      <c r="H534" s="54" t="s">
        <v>913</v>
      </c>
      <c r="I534" s="49"/>
    </row>
    <row r="535" spans="1:9" x14ac:dyDescent="0.25">
      <c r="A535" s="70" t="s">
        <v>8</v>
      </c>
      <c r="B535" s="84" t="s">
        <v>0</v>
      </c>
      <c r="C535" s="52" t="s">
        <v>1030</v>
      </c>
      <c r="D535" s="47" t="s">
        <v>698</v>
      </c>
      <c r="E535" s="48" t="s">
        <v>1128</v>
      </c>
      <c r="F535" s="54" t="s">
        <v>457</v>
      </c>
      <c r="G535" s="54" t="s">
        <v>457</v>
      </c>
      <c r="H535" s="54" t="s">
        <v>913</v>
      </c>
      <c r="I535" s="49"/>
    </row>
    <row r="536" spans="1:9" x14ac:dyDescent="0.25">
      <c r="A536" s="70" t="s">
        <v>8</v>
      </c>
      <c r="B536" s="84" t="s">
        <v>0</v>
      </c>
      <c r="C536" s="52" t="s">
        <v>1030</v>
      </c>
      <c r="D536" s="47" t="s">
        <v>1129</v>
      </c>
      <c r="E536" s="48" t="s">
        <v>1130</v>
      </c>
      <c r="F536" s="54" t="s">
        <v>457</v>
      </c>
      <c r="G536" s="54" t="s">
        <v>457</v>
      </c>
      <c r="H536" s="54" t="s">
        <v>913</v>
      </c>
      <c r="I536" s="49"/>
    </row>
    <row r="537" spans="1:9" s="40" customFormat="1" x14ac:dyDescent="0.25">
      <c r="A537" s="70" t="s">
        <v>8</v>
      </c>
      <c r="B537" s="84" t="s">
        <v>0</v>
      </c>
      <c r="C537" s="52" t="s">
        <v>1030</v>
      </c>
      <c r="D537" s="47" t="s">
        <v>1131</v>
      </c>
      <c r="E537" s="48" t="s">
        <v>1708</v>
      </c>
      <c r="F537" s="54" t="s">
        <v>457</v>
      </c>
      <c r="G537" s="54" t="s">
        <v>457</v>
      </c>
      <c r="H537" s="54" t="s">
        <v>913</v>
      </c>
      <c r="I537" s="49"/>
    </row>
    <row r="538" spans="1:9" x14ac:dyDescent="0.25">
      <c r="A538" s="70" t="s">
        <v>8</v>
      </c>
      <c r="B538" s="84" t="s">
        <v>0</v>
      </c>
      <c r="C538" s="52" t="s">
        <v>1030</v>
      </c>
      <c r="D538" s="47" t="s">
        <v>940</v>
      </c>
      <c r="E538" s="48" t="s">
        <v>941</v>
      </c>
      <c r="F538" s="54" t="s">
        <v>457</v>
      </c>
      <c r="G538" s="54" t="s">
        <v>457</v>
      </c>
      <c r="H538" s="54" t="s">
        <v>913</v>
      </c>
      <c r="I538" s="49"/>
    </row>
    <row r="539" spans="1:9" s="44" customFormat="1" x14ac:dyDescent="0.25">
      <c r="A539" s="70" t="s">
        <v>8</v>
      </c>
      <c r="B539" s="84" t="s">
        <v>0</v>
      </c>
      <c r="C539" s="52" t="s">
        <v>1030</v>
      </c>
      <c r="D539" s="47" t="s">
        <v>382</v>
      </c>
      <c r="E539" s="48" t="s">
        <v>383</v>
      </c>
      <c r="F539" s="54" t="s">
        <v>457</v>
      </c>
      <c r="G539" s="54" t="s">
        <v>457</v>
      </c>
      <c r="H539" s="54" t="s">
        <v>913</v>
      </c>
      <c r="I539" s="49"/>
    </row>
    <row r="540" spans="1:9" s="44" customFormat="1" x14ac:dyDescent="0.25">
      <c r="A540" s="70" t="s">
        <v>8</v>
      </c>
      <c r="B540" s="84" t="s">
        <v>0</v>
      </c>
      <c r="C540" s="52" t="s">
        <v>1030</v>
      </c>
      <c r="D540" s="47" t="s">
        <v>504</v>
      </c>
      <c r="E540" s="48" t="s">
        <v>505</v>
      </c>
      <c r="F540" s="54" t="s">
        <v>457</v>
      </c>
      <c r="G540" s="54" t="s">
        <v>457</v>
      </c>
      <c r="H540" s="54" t="s">
        <v>913</v>
      </c>
      <c r="I540" s="49"/>
    </row>
    <row r="541" spans="1:9" s="44" customFormat="1" x14ac:dyDescent="0.25">
      <c r="A541" s="70" t="s">
        <v>8</v>
      </c>
      <c r="B541" s="84" t="s">
        <v>0</v>
      </c>
      <c r="C541" s="52" t="s">
        <v>1030</v>
      </c>
      <c r="D541" s="47" t="s">
        <v>506</v>
      </c>
      <c r="E541" s="48" t="s">
        <v>507</v>
      </c>
      <c r="F541" s="54" t="s">
        <v>457</v>
      </c>
      <c r="G541" s="54" t="s">
        <v>457</v>
      </c>
      <c r="H541" s="54" t="s">
        <v>913</v>
      </c>
      <c r="I541" s="49"/>
    </row>
    <row r="542" spans="1:9" s="40" customFormat="1" x14ac:dyDescent="0.25">
      <c r="A542" s="70" t="s">
        <v>542</v>
      </c>
      <c r="B542" s="84" t="s">
        <v>0</v>
      </c>
      <c r="C542" s="52" t="s">
        <v>1030</v>
      </c>
      <c r="D542" s="47" t="s">
        <v>528</v>
      </c>
      <c r="E542" s="48" t="s">
        <v>529</v>
      </c>
      <c r="F542" s="54" t="s">
        <v>457</v>
      </c>
      <c r="G542" s="55" t="s">
        <v>457</v>
      </c>
      <c r="H542" s="54" t="s">
        <v>913</v>
      </c>
      <c r="I542" s="49"/>
    </row>
    <row r="543" spans="1:9" s="40" customFormat="1" x14ac:dyDescent="0.25">
      <c r="A543" s="70" t="s">
        <v>542</v>
      </c>
      <c r="B543" s="84" t="s">
        <v>0</v>
      </c>
      <c r="C543" s="52" t="s">
        <v>1030</v>
      </c>
      <c r="D543" s="47" t="s">
        <v>530</v>
      </c>
      <c r="E543" s="48" t="s">
        <v>531</v>
      </c>
      <c r="F543" s="54" t="s">
        <v>457</v>
      </c>
      <c r="G543" s="55" t="s">
        <v>457</v>
      </c>
      <c r="H543" s="54" t="s">
        <v>913</v>
      </c>
      <c r="I543" s="49"/>
    </row>
    <row r="544" spans="1:9" s="44" customFormat="1" x14ac:dyDescent="0.25">
      <c r="A544" s="70" t="s">
        <v>542</v>
      </c>
      <c r="B544" s="84" t="s">
        <v>0</v>
      </c>
      <c r="C544" s="52" t="s">
        <v>1030</v>
      </c>
      <c r="D544" s="47" t="s">
        <v>532</v>
      </c>
      <c r="E544" s="48" t="s">
        <v>533</v>
      </c>
      <c r="F544" s="54" t="s">
        <v>457</v>
      </c>
      <c r="G544" s="55" t="s">
        <v>457</v>
      </c>
      <c r="H544" s="54" t="s">
        <v>913</v>
      </c>
      <c r="I544" s="49"/>
    </row>
    <row r="545" spans="1:9" s="44" customFormat="1" x14ac:dyDescent="0.25">
      <c r="A545" s="70" t="s">
        <v>542</v>
      </c>
      <c r="B545" s="84" t="s">
        <v>0</v>
      </c>
      <c r="C545" s="52" t="s">
        <v>1030</v>
      </c>
      <c r="D545" s="47" t="s">
        <v>534</v>
      </c>
      <c r="E545" s="48" t="s">
        <v>535</v>
      </c>
      <c r="F545" s="54" t="s">
        <v>457</v>
      </c>
      <c r="G545" s="54" t="s">
        <v>913</v>
      </c>
      <c r="H545" s="54" t="s">
        <v>913</v>
      </c>
      <c r="I545" s="49"/>
    </row>
    <row r="546" spans="1:9" s="44" customFormat="1" x14ac:dyDescent="0.25">
      <c r="A546" s="70" t="s">
        <v>542</v>
      </c>
      <c r="B546" s="84" t="s">
        <v>0</v>
      </c>
      <c r="C546" s="52" t="s">
        <v>1030</v>
      </c>
      <c r="D546" s="47" t="s">
        <v>536</v>
      </c>
      <c r="E546" s="48" t="s">
        <v>537</v>
      </c>
      <c r="F546" s="54" t="s">
        <v>457</v>
      </c>
      <c r="G546" s="54" t="s">
        <v>913</v>
      </c>
      <c r="H546" s="54" t="s">
        <v>913</v>
      </c>
      <c r="I546" s="49"/>
    </row>
    <row r="547" spans="1:9" s="40" customFormat="1" x14ac:dyDescent="0.25">
      <c r="A547" s="70" t="s">
        <v>542</v>
      </c>
      <c r="B547" s="84" t="s">
        <v>0</v>
      </c>
      <c r="C547" s="52" t="s">
        <v>1340</v>
      </c>
      <c r="D547" s="47" t="s">
        <v>538</v>
      </c>
      <c r="E547" s="48" t="s">
        <v>539</v>
      </c>
      <c r="F547" s="54" t="s">
        <v>457</v>
      </c>
      <c r="G547" s="55" t="s">
        <v>457</v>
      </c>
      <c r="H547" s="54" t="s">
        <v>913</v>
      </c>
      <c r="I547" s="49"/>
    </row>
    <row r="548" spans="1:9" s="44" customFormat="1" x14ac:dyDescent="0.25">
      <c r="A548" s="70" t="s">
        <v>542</v>
      </c>
      <c r="B548" s="84" t="s">
        <v>0</v>
      </c>
      <c r="C548" s="52" t="s">
        <v>1030</v>
      </c>
      <c r="D548" s="47" t="s">
        <v>540</v>
      </c>
      <c r="E548" s="48" t="s">
        <v>541</v>
      </c>
      <c r="F548" s="54" t="s">
        <v>457</v>
      </c>
      <c r="G548" s="55" t="s">
        <v>457</v>
      </c>
      <c r="H548" s="54" t="s">
        <v>913</v>
      </c>
      <c r="I548" s="49"/>
    </row>
    <row r="549" spans="1:9" s="44" customFormat="1" x14ac:dyDescent="0.25">
      <c r="A549" s="70" t="s">
        <v>542</v>
      </c>
      <c r="B549" s="84" t="s">
        <v>0</v>
      </c>
      <c r="C549" s="52" t="s">
        <v>1493</v>
      </c>
      <c r="D549" s="47" t="s">
        <v>1527</v>
      </c>
      <c r="E549" s="48" t="s">
        <v>1924</v>
      </c>
      <c r="F549" s="54" t="s">
        <v>457</v>
      </c>
      <c r="G549" s="54" t="s">
        <v>457</v>
      </c>
      <c r="H549" s="54" t="s">
        <v>913</v>
      </c>
      <c r="I549" s="49"/>
    </row>
    <row r="550" spans="1:9" s="40" customFormat="1" x14ac:dyDescent="0.25">
      <c r="A550" s="71" t="s">
        <v>542</v>
      </c>
      <c r="B550" s="86" t="s">
        <v>0</v>
      </c>
      <c r="C550" s="51" t="s">
        <v>1858</v>
      </c>
      <c r="D550" s="46" t="s">
        <v>1925</v>
      </c>
      <c r="E550" s="45" t="s">
        <v>1926</v>
      </c>
      <c r="F550" s="55" t="s">
        <v>457</v>
      </c>
      <c r="G550" s="55" t="s">
        <v>457</v>
      </c>
      <c r="H550" s="55" t="s">
        <v>913</v>
      </c>
      <c r="I550" s="50"/>
    </row>
    <row r="551" spans="1:9" s="44" customFormat="1" x14ac:dyDescent="0.25">
      <c r="A551" s="70" t="s">
        <v>542</v>
      </c>
      <c r="B551" s="84" t="s">
        <v>0</v>
      </c>
      <c r="C551" s="52" t="s">
        <v>1340</v>
      </c>
      <c r="D551" s="47" t="s">
        <v>1421</v>
      </c>
      <c r="E551" s="48" t="s">
        <v>1422</v>
      </c>
      <c r="F551" s="54" t="s">
        <v>457</v>
      </c>
      <c r="G551" s="54" t="s">
        <v>457</v>
      </c>
      <c r="H551" s="54" t="s">
        <v>913</v>
      </c>
      <c r="I551" s="49"/>
    </row>
    <row r="552" spans="1:9" s="44" customFormat="1" x14ac:dyDescent="0.25">
      <c r="A552" s="70" t="s">
        <v>542</v>
      </c>
      <c r="B552" s="84" t="s">
        <v>0</v>
      </c>
      <c r="C552" s="52" t="s">
        <v>1030</v>
      </c>
      <c r="D552" s="47" t="s">
        <v>949</v>
      </c>
      <c r="E552" s="48" t="s">
        <v>950</v>
      </c>
      <c r="F552" s="54" t="s">
        <v>457</v>
      </c>
      <c r="G552" s="54" t="s">
        <v>457</v>
      </c>
      <c r="H552" s="54" t="s">
        <v>913</v>
      </c>
      <c r="I552" s="49"/>
    </row>
    <row r="553" spans="1:9" s="40" customFormat="1" x14ac:dyDescent="0.25">
      <c r="A553" s="70" t="s">
        <v>542</v>
      </c>
      <c r="B553" s="84" t="s">
        <v>0</v>
      </c>
      <c r="C553" s="52" t="s">
        <v>1030</v>
      </c>
      <c r="D553" s="47" t="s">
        <v>951</v>
      </c>
      <c r="E553" s="48" t="s">
        <v>952</v>
      </c>
      <c r="F553" s="54" t="s">
        <v>457</v>
      </c>
      <c r="G553" s="54" t="s">
        <v>913</v>
      </c>
      <c r="H553" s="54" t="s">
        <v>913</v>
      </c>
      <c r="I553" s="49"/>
    </row>
    <row r="554" spans="1:9" s="44" customFormat="1" x14ac:dyDescent="0.25">
      <c r="A554" s="71" t="s">
        <v>542</v>
      </c>
      <c r="B554" s="86" t="s">
        <v>0</v>
      </c>
      <c r="C554" s="51" t="s">
        <v>1858</v>
      </c>
      <c r="D554" s="46" t="s">
        <v>1927</v>
      </c>
      <c r="E554" s="45" t="s">
        <v>1928</v>
      </c>
      <c r="F554" s="55" t="s">
        <v>457</v>
      </c>
      <c r="G554" s="55" t="s">
        <v>913</v>
      </c>
      <c r="H554" s="55" t="s">
        <v>913</v>
      </c>
      <c r="I554" s="50"/>
    </row>
    <row r="555" spans="1:9" s="44" customFormat="1" x14ac:dyDescent="0.25">
      <c r="A555" s="70" t="s">
        <v>542</v>
      </c>
      <c r="B555" s="84" t="s">
        <v>0</v>
      </c>
      <c r="C555" s="52" t="s">
        <v>1030</v>
      </c>
      <c r="D555" s="47" t="s">
        <v>953</v>
      </c>
      <c r="E555" s="48" t="s">
        <v>954</v>
      </c>
      <c r="F555" s="54" t="s">
        <v>457</v>
      </c>
      <c r="G555" s="54" t="s">
        <v>913</v>
      </c>
      <c r="H555" s="54" t="s">
        <v>913</v>
      </c>
      <c r="I555" s="49"/>
    </row>
    <row r="556" spans="1:9" s="40" customFormat="1" x14ac:dyDescent="0.25">
      <c r="A556" s="70" t="s">
        <v>542</v>
      </c>
      <c r="B556" s="84" t="s">
        <v>0</v>
      </c>
      <c r="C556" s="52" t="s">
        <v>1030</v>
      </c>
      <c r="D556" s="47" t="s">
        <v>1284</v>
      </c>
      <c r="E556" s="48" t="s">
        <v>1695</v>
      </c>
      <c r="F556" s="54" t="s">
        <v>457</v>
      </c>
      <c r="G556" s="54" t="s">
        <v>457</v>
      </c>
      <c r="H556" s="54" t="s">
        <v>913</v>
      </c>
      <c r="I556" s="49"/>
    </row>
    <row r="557" spans="1:9" s="44" customFormat="1" x14ac:dyDescent="0.25">
      <c r="A557" s="70" t="s">
        <v>542</v>
      </c>
      <c r="B557" s="84" t="s">
        <v>0</v>
      </c>
      <c r="C557" s="52" t="s">
        <v>1030</v>
      </c>
      <c r="D557" s="47" t="s">
        <v>1285</v>
      </c>
      <c r="E557" s="48" t="s">
        <v>1286</v>
      </c>
      <c r="F557" s="54" t="s">
        <v>457</v>
      </c>
      <c r="G557" s="54" t="s">
        <v>913</v>
      </c>
      <c r="H557" s="54" t="s">
        <v>913</v>
      </c>
      <c r="I557" s="49"/>
    </row>
    <row r="558" spans="1:9" s="40" customFormat="1" x14ac:dyDescent="0.25">
      <c r="A558" s="70" t="s">
        <v>542</v>
      </c>
      <c r="B558" s="84" t="s">
        <v>0</v>
      </c>
      <c r="C558" s="52" t="s">
        <v>1030</v>
      </c>
      <c r="D558" s="47" t="s">
        <v>1287</v>
      </c>
      <c r="E558" s="48" t="s">
        <v>1696</v>
      </c>
      <c r="F558" s="54" t="s">
        <v>457</v>
      </c>
      <c r="G558" s="54" t="s">
        <v>457</v>
      </c>
      <c r="H558" s="54" t="s">
        <v>913</v>
      </c>
      <c r="I558" s="49"/>
    </row>
    <row r="559" spans="1:9" s="40" customFormat="1" x14ac:dyDescent="0.25">
      <c r="A559" s="70" t="s">
        <v>542</v>
      </c>
      <c r="B559" s="84" t="s">
        <v>0</v>
      </c>
      <c r="C559" s="52" t="s">
        <v>1030</v>
      </c>
      <c r="D559" s="47" t="s">
        <v>955</v>
      </c>
      <c r="E559" s="48" t="s">
        <v>1132</v>
      </c>
      <c r="F559" s="54" t="s">
        <v>457</v>
      </c>
      <c r="G559" s="54" t="s">
        <v>457</v>
      </c>
      <c r="H559" s="54" t="s">
        <v>913</v>
      </c>
      <c r="I559" s="49"/>
    </row>
    <row r="560" spans="1:9" s="44" customFormat="1" x14ac:dyDescent="0.25">
      <c r="A560" s="70" t="s">
        <v>542</v>
      </c>
      <c r="B560" s="84" t="s">
        <v>0</v>
      </c>
      <c r="C560" s="52" t="s">
        <v>1030</v>
      </c>
      <c r="D560" s="47" t="s">
        <v>956</v>
      </c>
      <c r="E560" s="48" t="s">
        <v>957</v>
      </c>
      <c r="F560" s="54" t="s">
        <v>457</v>
      </c>
      <c r="G560" s="54" t="s">
        <v>457</v>
      </c>
      <c r="H560" s="54" t="s">
        <v>913</v>
      </c>
      <c r="I560" s="49"/>
    </row>
    <row r="561" spans="1:9" s="40" customFormat="1" x14ac:dyDescent="0.25">
      <c r="A561" s="70" t="s">
        <v>542</v>
      </c>
      <c r="B561" s="84" t="s">
        <v>0</v>
      </c>
      <c r="C561" s="52" t="s">
        <v>1030</v>
      </c>
      <c r="D561" s="47" t="s">
        <v>958</v>
      </c>
      <c r="E561" s="48" t="s">
        <v>959</v>
      </c>
      <c r="F561" s="54" t="s">
        <v>457</v>
      </c>
      <c r="G561" s="54" t="s">
        <v>457</v>
      </c>
      <c r="H561" s="54" t="s">
        <v>913</v>
      </c>
      <c r="I561" s="49"/>
    </row>
    <row r="562" spans="1:9" s="40" customFormat="1" x14ac:dyDescent="0.25">
      <c r="A562" s="70" t="s">
        <v>542</v>
      </c>
      <c r="B562" s="84" t="s">
        <v>0</v>
      </c>
      <c r="C562" s="52" t="s">
        <v>1030</v>
      </c>
      <c r="D562" s="47" t="s">
        <v>960</v>
      </c>
      <c r="E562" s="48" t="s">
        <v>1133</v>
      </c>
      <c r="F562" s="54" t="s">
        <v>457</v>
      </c>
      <c r="G562" s="54" t="s">
        <v>457</v>
      </c>
      <c r="H562" s="54" t="s">
        <v>913</v>
      </c>
      <c r="I562" s="49"/>
    </row>
    <row r="563" spans="1:9" s="40" customFormat="1" x14ac:dyDescent="0.25">
      <c r="A563" s="70" t="s">
        <v>542</v>
      </c>
      <c r="B563" s="84" t="s">
        <v>0</v>
      </c>
      <c r="C563" s="52" t="s">
        <v>1030</v>
      </c>
      <c r="D563" s="47" t="s">
        <v>961</v>
      </c>
      <c r="E563" s="48" t="s">
        <v>962</v>
      </c>
      <c r="F563" s="54" t="s">
        <v>457</v>
      </c>
      <c r="G563" s="54" t="s">
        <v>457</v>
      </c>
      <c r="H563" s="54" t="s">
        <v>913</v>
      </c>
      <c r="I563" s="49"/>
    </row>
    <row r="564" spans="1:9" s="44" customFormat="1" x14ac:dyDescent="0.25">
      <c r="A564" s="70" t="s">
        <v>542</v>
      </c>
      <c r="B564" s="84" t="s">
        <v>0</v>
      </c>
      <c r="C564" s="52" t="s">
        <v>1030</v>
      </c>
      <c r="D564" s="47" t="s">
        <v>963</v>
      </c>
      <c r="E564" s="48" t="s">
        <v>964</v>
      </c>
      <c r="F564" s="54" t="s">
        <v>457</v>
      </c>
      <c r="G564" s="54" t="s">
        <v>457</v>
      </c>
      <c r="H564" s="54" t="s">
        <v>913</v>
      </c>
      <c r="I564" s="49"/>
    </row>
    <row r="565" spans="1:9" s="44" customFormat="1" x14ac:dyDescent="0.25">
      <c r="A565" s="70" t="s">
        <v>542</v>
      </c>
      <c r="B565" s="84" t="s">
        <v>0</v>
      </c>
      <c r="C565" s="52" t="s">
        <v>1340</v>
      </c>
      <c r="D565" s="47" t="s">
        <v>1423</v>
      </c>
      <c r="E565" s="48" t="s">
        <v>1424</v>
      </c>
      <c r="F565" s="54" t="s">
        <v>457</v>
      </c>
      <c r="G565" s="54" t="s">
        <v>457</v>
      </c>
      <c r="H565" s="54" t="s">
        <v>913</v>
      </c>
      <c r="I565" s="49"/>
    </row>
    <row r="566" spans="1:9" s="44" customFormat="1" x14ac:dyDescent="0.25">
      <c r="A566" s="70" t="s">
        <v>542</v>
      </c>
      <c r="B566" s="84" t="s">
        <v>0</v>
      </c>
      <c r="C566" s="52" t="s">
        <v>1340</v>
      </c>
      <c r="D566" s="47" t="s">
        <v>1425</v>
      </c>
      <c r="E566" s="48" t="s">
        <v>1426</v>
      </c>
      <c r="F566" s="54" t="s">
        <v>457</v>
      </c>
      <c r="G566" s="54" t="s">
        <v>457</v>
      </c>
      <c r="H566" s="54" t="s">
        <v>913</v>
      </c>
      <c r="I566" s="49"/>
    </row>
    <row r="567" spans="1:9" s="40" customFormat="1" x14ac:dyDescent="0.25">
      <c r="A567" s="70" t="s">
        <v>542</v>
      </c>
      <c r="B567" s="84" t="s">
        <v>0</v>
      </c>
      <c r="C567" s="52" t="s">
        <v>1030</v>
      </c>
      <c r="D567" s="47" t="s">
        <v>1288</v>
      </c>
      <c r="E567" s="48" t="s">
        <v>1289</v>
      </c>
      <c r="F567" s="54" t="s">
        <v>457</v>
      </c>
      <c r="G567" s="54" t="s">
        <v>457</v>
      </c>
      <c r="H567" s="54" t="s">
        <v>913</v>
      </c>
      <c r="I567" s="49"/>
    </row>
    <row r="568" spans="1:9" s="44" customFormat="1" x14ac:dyDescent="0.25">
      <c r="A568" s="70" t="s">
        <v>542</v>
      </c>
      <c r="B568" s="84" t="s">
        <v>0</v>
      </c>
      <c r="C568" s="52" t="s">
        <v>1030</v>
      </c>
      <c r="D568" s="47" t="s">
        <v>1290</v>
      </c>
      <c r="E568" s="48" t="s">
        <v>1291</v>
      </c>
      <c r="F568" s="54" t="s">
        <v>457</v>
      </c>
      <c r="G568" s="54" t="s">
        <v>457</v>
      </c>
      <c r="H568" s="54" t="s">
        <v>913</v>
      </c>
      <c r="I568" s="49"/>
    </row>
    <row r="569" spans="1:9" s="44" customFormat="1" x14ac:dyDescent="0.25">
      <c r="A569" s="70" t="s">
        <v>542</v>
      </c>
      <c r="B569" s="84" t="s">
        <v>0</v>
      </c>
      <c r="C569" s="52" t="s">
        <v>1578</v>
      </c>
      <c r="D569" s="47" t="s">
        <v>1609</v>
      </c>
      <c r="E569" s="48" t="s">
        <v>1610</v>
      </c>
      <c r="F569" s="54" t="s">
        <v>457</v>
      </c>
      <c r="G569" s="54" t="s">
        <v>457</v>
      </c>
      <c r="H569" s="54" t="s">
        <v>913</v>
      </c>
      <c r="I569" s="49"/>
    </row>
    <row r="570" spans="1:9" s="44" customFormat="1" x14ac:dyDescent="0.25">
      <c r="A570" s="70" t="s">
        <v>235</v>
      </c>
      <c r="B570" s="84">
        <v>38.533000000000001</v>
      </c>
      <c r="C570" s="52" t="s">
        <v>1030</v>
      </c>
      <c r="D570" s="47" t="s">
        <v>293</v>
      </c>
      <c r="E570" s="48" t="s">
        <v>582</v>
      </c>
      <c r="F570" s="54" t="s">
        <v>457</v>
      </c>
      <c r="G570" s="54" t="s">
        <v>913</v>
      </c>
      <c r="H570" s="54" t="s">
        <v>913</v>
      </c>
      <c r="I570" s="49"/>
    </row>
    <row r="571" spans="1:9" s="44" customFormat="1" x14ac:dyDescent="0.25">
      <c r="A571" s="70" t="s">
        <v>235</v>
      </c>
      <c r="B571" s="84">
        <v>38.533000000000001</v>
      </c>
      <c r="C571" s="52" t="s">
        <v>1030</v>
      </c>
      <c r="D571" s="47" t="s">
        <v>295</v>
      </c>
      <c r="E571" s="48" t="s">
        <v>793</v>
      </c>
      <c r="F571" s="54" t="s">
        <v>457</v>
      </c>
      <c r="G571" s="54" t="s">
        <v>913</v>
      </c>
      <c r="H571" s="54" t="s">
        <v>913</v>
      </c>
      <c r="I571" s="49"/>
    </row>
    <row r="572" spans="1:9" s="44" customFormat="1" x14ac:dyDescent="0.25">
      <c r="A572" s="70" t="s">
        <v>235</v>
      </c>
      <c r="B572" s="84">
        <v>38.533000000000001</v>
      </c>
      <c r="C572" s="52" t="s">
        <v>1030</v>
      </c>
      <c r="D572" s="47" t="s">
        <v>301</v>
      </c>
      <c r="E572" s="48" t="s">
        <v>794</v>
      </c>
      <c r="F572" s="54" t="s">
        <v>457</v>
      </c>
      <c r="G572" s="54" t="s">
        <v>913</v>
      </c>
      <c r="H572" s="54" t="s">
        <v>913</v>
      </c>
      <c r="I572" s="49"/>
    </row>
    <row r="573" spans="1:9" s="44" customFormat="1" x14ac:dyDescent="0.25">
      <c r="A573" s="70" t="s">
        <v>235</v>
      </c>
      <c r="B573" s="84">
        <v>38.533000000000001</v>
      </c>
      <c r="C573" s="52" t="s">
        <v>1030</v>
      </c>
      <c r="D573" s="47" t="s">
        <v>302</v>
      </c>
      <c r="E573" s="48" t="s">
        <v>795</v>
      </c>
      <c r="F573" s="54" t="s">
        <v>457</v>
      </c>
      <c r="G573" s="54" t="s">
        <v>913</v>
      </c>
      <c r="H573" s="54" t="s">
        <v>913</v>
      </c>
      <c r="I573" s="49"/>
    </row>
    <row r="574" spans="1:9" s="44" customFormat="1" x14ac:dyDescent="0.25">
      <c r="A574" s="70" t="s">
        <v>235</v>
      </c>
      <c r="B574" s="84">
        <v>38.533000000000001</v>
      </c>
      <c r="C574" s="52" t="s">
        <v>1030</v>
      </c>
      <c r="D574" s="47" t="s">
        <v>323</v>
      </c>
      <c r="E574" s="48" t="s">
        <v>983</v>
      </c>
      <c r="F574" s="54" t="s">
        <v>457</v>
      </c>
      <c r="G574" s="54" t="s">
        <v>913</v>
      </c>
      <c r="H574" s="54" t="s">
        <v>913</v>
      </c>
      <c r="I574" s="49"/>
    </row>
    <row r="575" spans="1:9" s="44" customFormat="1" x14ac:dyDescent="0.25">
      <c r="A575" s="70" t="s">
        <v>235</v>
      </c>
      <c r="B575" s="84">
        <v>38.533000000000001</v>
      </c>
      <c r="C575" s="52" t="s">
        <v>1030</v>
      </c>
      <c r="D575" s="47" t="s">
        <v>522</v>
      </c>
      <c r="E575" s="48" t="s">
        <v>984</v>
      </c>
      <c r="F575" s="54" t="s">
        <v>457</v>
      </c>
      <c r="G575" s="54" t="s">
        <v>913</v>
      </c>
      <c r="H575" s="54" t="s">
        <v>913</v>
      </c>
      <c r="I575" s="49"/>
    </row>
    <row r="576" spans="1:9" s="44" customFormat="1" x14ac:dyDescent="0.25">
      <c r="A576" s="70" t="s">
        <v>235</v>
      </c>
      <c r="B576" s="84">
        <v>38.533000000000001</v>
      </c>
      <c r="C576" s="52" t="s">
        <v>1030</v>
      </c>
      <c r="D576" s="47" t="s">
        <v>765</v>
      </c>
      <c r="E576" s="48" t="s">
        <v>985</v>
      </c>
      <c r="F576" s="54" t="s">
        <v>457</v>
      </c>
      <c r="G576" s="54" t="s">
        <v>913</v>
      </c>
      <c r="H576" s="54" t="s">
        <v>913</v>
      </c>
      <c r="I576" s="49"/>
    </row>
    <row r="577" spans="1:9" s="44" customFormat="1" x14ac:dyDescent="0.25">
      <c r="A577" s="70" t="s">
        <v>235</v>
      </c>
      <c r="B577" s="84">
        <v>38.533000000000001</v>
      </c>
      <c r="C577" s="52" t="s">
        <v>1030</v>
      </c>
      <c r="D577" s="47" t="s">
        <v>767</v>
      </c>
      <c r="E577" s="48" t="s">
        <v>796</v>
      </c>
      <c r="F577" s="54" t="s">
        <v>457</v>
      </c>
      <c r="G577" s="54" t="s">
        <v>913</v>
      </c>
      <c r="H577" s="54" t="s">
        <v>913</v>
      </c>
      <c r="I577" s="49"/>
    </row>
    <row r="578" spans="1:9" s="40" customFormat="1" x14ac:dyDescent="0.25">
      <c r="A578" s="70" t="s">
        <v>235</v>
      </c>
      <c r="B578" s="84">
        <v>38.533000000000001</v>
      </c>
      <c r="C578" s="52" t="s">
        <v>1030</v>
      </c>
      <c r="D578" s="47" t="s">
        <v>797</v>
      </c>
      <c r="E578" s="48" t="s">
        <v>798</v>
      </c>
      <c r="F578" s="54" t="s">
        <v>457</v>
      </c>
      <c r="G578" s="54" t="s">
        <v>913</v>
      </c>
      <c r="H578" s="54" t="s">
        <v>913</v>
      </c>
      <c r="I578" s="49"/>
    </row>
    <row r="579" spans="1:9" s="40" customFormat="1" x14ac:dyDescent="0.25">
      <c r="A579" s="70" t="s">
        <v>235</v>
      </c>
      <c r="B579" s="84">
        <v>38.533000000000001</v>
      </c>
      <c r="C579" s="52" t="s">
        <v>1030</v>
      </c>
      <c r="D579" s="47" t="s">
        <v>730</v>
      </c>
      <c r="E579" s="48" t="s">
        <v>1134</v>
      </c>
      <c r="F579" s="54" t="s">
        <v>457</v>
      </c>
      <c r="G579" s="54" t="s">
        <v>913</v>
      </c>
      <c r="H579" s="54" t="s">
        <v>913</v>
      </c>
      <c r="I579" s="49"/>
    </row>
    <row r="580" spans="1:9" s="44" customFormat="1" x14ac:dyDescent="0.25">
      <c r="A580" s="70" t="s">
        <v>235</v>
      </c>
      <c r="B580" s="84">
        <v>38.533000000000001</v>
      </c>
      <c r="C580" s="52" t="s">
        <v>1030</v>
      </c>
      <c r="D580" s="47" t="s">
        <v>731</v>
      </c>
      <c r="E580" s="48" t="s">
        <v>1135</v>
      </c>
      <c r="F580" s="54" t="s">
        <v>457</v>
      </c>
      <c r="G580" s="54" t="s">
        <v>913</v>
      </c>
      <c r="H580" s="54" t="s">
        <v>913</v>
      </c>
      <c r="I580" s="49"/>
    </row>
    <row r="581" spans="1:9" s="44" customFormat="1" x14ac:dyDescent="0.25">
      <c r="A581" s="70" t="s">
        <v>235</v>
      </c>
      <c r="B581" s="84">
        <v>38.533000000000001</v>
      </c>
      <c r="C581" s="52" t="s">
        <v>1340</v>
      </c>
      <c r="D581" s="47" t="s">
        <v>1427</v>
      </c>
      <c r="E581" s="48" t="s">
        <v>1428</v>
      </c>
      <c r="F581" s="54" t="s">
        <v>457</v>
      </c>
      <c r="G581" s="54" t="s">
        <v>913</v>
      </c>
      <c r="H581" s="54" t="s">
        <v>913</v>
      </c>
      <c r="I581" s="49"/>
    </row>
    <row r="582" spans="1:9" s="44" customFormat="1" x14ac:dyDescent="0.25">
      <c r="A582" s="70" t="s">
        <v>235</v>
      </c>
      <c r="B582" s="84">
        <v>38.533000000000001</v>
      </c>
      <c r="C582" s="52" t="s">
        <v>1030</v>
      </c>
      <c r="D582" s="47" t="s">
        <v>583</v>
      </c>
      <c r="E582" s="48" t="s">
        <v>584</v>
      </c>
      <c r="F582" s="54" t="s">
        <v>457</v>
      </c>
      <c r="G582" s="54" t="s">
        <v>913</v>
      </c>
      <c r="H582" s="54" t="s">
        <v>913</v>
      </c>
      <c r="I582" s="49"/>
    </row>
    <row r="583" spans="1:9" s="44" customFormat="1" x14ac:dyDescent="0.25">
      <c r="A583" s="70" t="s">
        <v>235</v>
      </c>
      <c r="B583" s="84">
        <v>38.533000000000001</v>
      </c>
      <c r="C583" s="52" t="s">
        <v>1030</v>
      </c>
      <c r="D583" s="47" t="s">
        <v>585</v>
      </c>
      <c r="E583" s="48" t="s">
        <v>586</v>
      </c>
      <c r="F583" s="54" t="s">
        <v>457</v>
      </c>
      <c r="G583" s="54" t="s">
        <v>913</v>
      </c>
      <c r="H583" s="54" t="s">
        <v>913</v>
      </c>
      <c r="I583" s="49"/>
    </row>
    <row r="584" spans="1:9" s="44" customFormat="1" x14ac:dyDescent="0.25">
      <c r="A584" s="70" t="s">
        <v>235</v>
      </c>
      <c r="B584" s="84">
        <v>38.533000000000001</v>
      </c>
      <c r="C584" s="52" t="s">
        <v>1030</v>
      </c>
      <c r="D584" s="47" t="s">
        <v>1136</v>
      </c>
      <c r="E584" s="48" t="s">
        <v>1137</v>
      </c>
      <c r="F584" s="54" t="s">
        <v>457</v>
      </c>
      <c r="G584" s="54" t="s">
        <v>913</v>
      </c>
      <c r="H584" s="54" t="s">
        <v>913</v>
      </c>
      <c r="I584" s="49"/>
    </row>
    <row r="585" spans="1:9" s="40" customFormat="1" x14ac:dyDescent="0.25">
      <c r="A585" s="70" t="s">
        <v>235</v>
      </c>
      <c r="B585" s="84">
        <v>38.533000000000001</v>
      </c>
      <c r="C585" s="52" t="s">
        <v>1030</v>
      </c>
      <c r="D585" s="47" t="s">
        <v>1138</v>
      </c>
      <c r="E585" s="48" t="s">
        <v>1139</v>
      </c>
      <c r="F585" s="54" t="s">
        <v>457</v>
      </c>
      <c r="G585" s="54" t="s">
        <v>913</v>
      </c>
      <c r="H585" s="54" t="s">
        <v>913</v>
      </c>
      <c r="I585" s="49"/>
    </row>
    <row r="586" spans="1:9" s="40" customFormat="1" x14ac:dyDescent="0.25">
      <c r="A586" s="70" t="s">
        <v>235</v>
      </c>
      <c r="B586" s="84">
        <v>38.533000000000001</v>
      </c>
      <c r="C586" s="52" t="s">
        <v>1030</v>
      </c>
      <c r="D586" s="47" t="s">
        <v>770</v>
      </c>
      <c r="E586" s="48" t="s">
        <v>799</v>
      </c>
      <c r="F586" s="54" t="s">
        <v>457</v>
      </c>
      <c r="G586" s="54" t="s">
        <v>913</v>
      </c>
      <c r="H586" s="54" t="s">
        <v>913</v>
      </c>
      <c r="I586" s="49"/>
    </row>
    <row r="587" spans="1:9" s="44" customFormat="1" x14ac:dyDescent="0.25">
      <c r="A587" s="70" t="s">
        <v>235</v>
      </c>
      <c r="B587" s="84">
        <v>38.533000000000001</v>
      </c>
      <c r="C587" s="52" t="s">
        <v>1030</v>
      </c>
      <c r="D587" s="47" t="s">
        <v>773</v>
      </c>
      <c r="E587" s="48" t="s">
        <v>800</v>
      </c>
      <c r="F587" s="54" t="s">
        <v>457</v>
      </c>
      <c r="G587" s="54" t="s">
        <v>913</v>
      </c>
      <c r="H587" s="54" t="s">
        <v>913</v>
      </c>
      <c r="I587" s="49"/>
    </row>
    <row r="588" spans="1:9" s="44" customFormat="1" x14ac:dyDescent="0.25">
      <c r="A588" s="70" t="s">
        <v>235</v>
      </c>
      <c r="B588" s="84">
        <v>38.533000000000001</v>
      </c>
      <c r="C588" s="52" t="s">
        <v>1030</v>
      </c>
      <c r="D588" s="47" t="s">
        <v>801</v>
      </c>
      <c r="E588" s="48" t="s">
        <v>802</v>
      </c>
      <c r="F588" s="54" t="s">
        <v>457</v>
      </c>
      <c r="G588" s="54" t="s">
        <v>913</v>
      </c>
      <c r="H588" s="54" t="s">
        <v>913</v>
      </c>
      <c r="I588" s="49"/>
    </row>
    <row r="589" spans="1:9" s="44" customFormat="1" x14ac:dyDescent="0.25">
      <c r="A589" s="70" t="s">
        <v>235</v>
      </c>
      <c r="B589" s="84">
        <v>38.533000000000001</v>
      </c>
      <c r="C589" s="52" t="s">
        <v>1030</v>
      </c>
      <c r="D589" s="47" t="s">
        <v>803</v>
      </c>
      <c r="E589" s="48" t="s">
        <v>804</v>
      </c>
      <c r="F589" s="54" t="s">
        <v>457</v>
      </c>
      <c r="G589" s="54" t="s">
        <v>913</v>
      </c>
      <c r="H589" s="54" t="s">
        <v>913</v>
      </c>
      <c r="I589" s="49"/>
    </row>
    <row r="590" spans="1:9" s="40" customFormat="1" x14ac:dyDescent="0.25">
      <c r="A590" s="70" t="s">
        <v>235</v>
      </c>
      <c r="B590" s="84">
        <v>38.533000000000001</v>
      </c>
      <c r="C590" s="52" t="s">
        <v>1030</v>
      </c>
      <c r="D590" s="47" t="s">
        <v>805</v>
      </c>
      <c r="E590" s="48" t="s">
        <v>806</v>
      </c>
      <c r="F590" s="54" t="s">
        <v>457</v>
      </c>
      <c r="G590" s="54" t="s">
        <v>913</v>
      </c>
      <c r="H590" s="54" t="s">
        <v>913</v>
      </c>
      <c r="I590" s="49"/>
    </row>
    <row r="591" spans="1:9" s="44" customFormat="1" x14ac:dyDescent="0.25">
      <c r="A591" s="70" t="s">
        <v>235</v>
      </c>
      <c r="B591" s="84">
        <v>38.533000000000001</v>
      </c>
      <c r="C591" s="52" t="s">
        <v>1030</v>
      </c>
      <c r="D591" s="47" t="s">
        <v>807</v>
      </c>
      <c r="E591" s="48" t="s">
        <v>808</v>
      </c>
      <c r="F591" s="54" t="s">
        <v>457</v>
      </c>
      <c r="G591" s="54" t="s">
        <v>913</v>
      </c>
      <c r="H591" s="54" t="s">
        <v>913</v>
      </c>
      <c r="I591" s="49"/>
    </row>
    <row r="592" spans="1:9" s="44" customFormat="1" x14ac:dyDescent="0.25">
      <c r="A592" s="70" t="s">
        <v>235</v>
      </c>
      <c r="B592" s="84">
        <v>38.533000000000001</v>
      </c>
      <c r="C592" s="52" t="s">
        <v>1030</v>
      </c>
      <c r="D592" s="47" t="s">
        <v>986</v>
      </c>
      <c r="E592" s="48" t="s">
        <v>987</v>
      </c>
      <c r="F592" s="54" t="s">
        <v>457</v>
      </c>
      <c r="G592" s="54" t="s">
        <v>913</v>
      </c>
      <c r="H592" s="54" t="s">
        <v>913</v>
      </c>
      <c r="I592" s="49"/>
    </row>
    <row r="593" spans="1:9" s="44" customFormat="1" x14ac:dyDescent="0.25">
      <c r="A593" s="70" t="s">
        <v>235</v>
      </c>
      <c r="B593" s="84">
        <v>38.533000000000001</v>
      </c>
      <c r="C593" s="52" t="s">
        <v>1030</v>
      </c>
      <c r="D593" s="47" t="s">
        <v>988</v>
      </c>
      <c r="E593" s="48" t="s">
        <v>989</v>
      </c>
      <c r="F593" s="54" t="s">
        <v>457</v>
      </c>
      <c r="G593" s="54" t="s">
        <v>913</v>
      </c>
      <c r="H593" s="54" t="s">
        <v>913</v>
      </c>
      <c r="I593" s="49"/>
    </row>
    <row r="594" spans="1:9" s="40" customFormat="1" x14ac:dyDescent="0.25">
      <c r="A594" s="70" t="s">
        <v>235</v>
      </c>
      <c r="B594" s="84">
        <v>38.533000000000001</v>
      </c>
      <c r="C594" s="52" t="s">
        <v>1030</v>
      </c>
      <c r="D594" s="47" t="s">
        <v>990</v>
      </c>
      <c r="E594" s="48" t="s">
        <v>991</v>
      </c>
      <c r="F594" s="54" t="s">
        <v>457</v>
      </c>
      <c r="G594" s="54" t="s">
        <v>913</v>
      </c>
      <c r="H594" s="54" t="s">
        <v>913</v>
      </c>
      <c r="I594" s="49"/>
    </row>
    <row r="595" spans="1:9" s="44" customFormat="1" x14ac:dyDescent="0.25">
      <c r="A595" s="70" t="s">
        <v>235</v>
      </c>
      <c r="B595" s="84">
        <v>38.533000000000001</v>
      </c>
      <c r="C595" s="52" t="s">
        <v>1030</v>
      </c>
      <c r="D595" s="47" t="s">
        <v>992</v>
      </c>
      <c r="E595" s="48" t="s">
        <v>993</v>
      </c>
      <c r="F595" s="54" t="s">
        <v>457</v>
      </c>
      <c r="G595" s="54" t="s">
        <v>913</v>
      </c>
      <c r="H595" s="54" t="s">
        <v>913</v>
      </c>
      <c r="I595" s="49"/>
    </row>
    <row r="596" spans="1:9" s="40" customFormat="1" x14ac:dyDescent="0.25">
      <c r="A596" s="70" t="s">
        <v>235</v>
      </c>
      <c r="B596" s="84">
        <v>38.533000000000001</v>
      </c>
      <c r="C596" s="52" t="s">
        <v>1340</v>
      </c>
      <c r="D596" s="47" t="s">
        <v>643</v>
      </c>
      <c r="E596" s="48" t="s">
        <v>1429</v>
      </c>
      <c r="F596" s="54" t="s">
        <v>457</v>
      </c>
      <c r="G596" s="54" t="s">
        <v>913</v>
      </c>
      <c r="H596" s="54" t="s">
        <v>913</v>
      </c>
      <c r="I596" s="49"/>
    </row>
    <row r="597" spans="1:9" s="44" customFormat="1" x14ac:dyDescent="0.25">
      <c r="A597" s="70" t="s">
        <v>235</v>
      </c>
      <c r="B597" s="84">
        <v>38.533000000000001</v>
      </c>
      <c r="C597" s="52" t="s">
        <v>1340</v>
      </c>
      <c r="D597" s="47" t="s">
        <v>122</v>
      </c>
      <c r="E597" s="48" t="s">
        <v>1430</v>
      </c>
      <c r="F597" s="54" t="s">
        <v>457</v>
      </c>
      <c r="G597" s="54" t="s">
        <v>913</v>
      </c>
      <c r="H597" s="54" t="s">
        <v>913</v>
      </c>
      <c r="I597" s="49"/>
    </row>
    <row r="598" spans="1:9" s="44" customFormat="1" x14ac:dyDescent="0.25">
      <c r="A598" s="70" t="s">
        <v>235</v>
      </c>
      <c r="B598" s="84">
        <v>38.533000000000001</v>
      </c>
      <c r="C598" s="52" t="s">
        <v>1340</v>
      </c>
      <c r="D598" s="47" t="s">
        <v>124</v>
      </c>
      <c r="E598" s="48" t="s">
        <v>1431</v>
      </c>
      <c r="F598" s="54" t="s">
        <v>457</v>
      </c>
      <c r="G598" s="54" t="s">
        <v>913</v>
      </c>
      <c r="H598" s="54" t="s">
        <v>913</v>
      </c>
      <c r="I598" s="49"/>
    </row>
    <row r="599" spans="1:9" s="44" customFormat="1" x14ac:dyDescent="0.25">
      <c r="A599" s="70" t="s">
        <v>235</v>
      </c>
      <c r="B599" s="84">
        <v>38.533000000000001</v>
      </c>
      <c r="C599" s="52" t="s">
        <v>1340</v>
      </c>
      <c r="D599" s="47" t="s">
        <v>627</v>
      </c>
      <c r="E599" s="48" t="s">
        <v>1432</v>
      </c>
      <c r="F599" s="54" t="s">
        <v>457</v>
      </c>
      <c r="G599" s="54" t="s">
        <v>913</v>
      </c>
      <c r="H599" s="54" t="s">
        <v>913</v>
      </c>
      <c r="I599" s="49"/>
    </row>
    <row r="600" spans="1:9" s="44" customFormat="1" x14ac:dyDescent="0.25">
      <c r="A600" s="70" t="s">
        <v>235</v>
      </c>
      <c r="B600" s="84">
        <v>38.533000000000001</v>
      </c>
      <c r="C600" s="52" t="s">
        <v>1340</v>
      </c>
      <c r="D600" s="47" t="s">
        <v>1292</v>
      </c>
      <c r="E600" s="48" t="s">
        <v>1293</v>
      </c>
      <c r="F600" s="54" t="s">
        <v>457</v>
      </c>
      <c r="G600" s="54" t="s">
        <v>913</v>
      </c>
      <c r="H600" s="54" t="s">
        <v>913</v>
      </c>
      <c r="I600" s="49"/>
    </row>
    <row r="601" spans="1:9" s="44" customFormat="1" x14ac:dyDescent="0.25">
      <c r="A601" s="70" t="s">
        <v>235</v>
      </c>
      <c r="B601" s="84">
        <v>38.533000000000001</v>
      </c>
      <c r="C601" s="52" t="s">
        <v>1340</v>
      </c>
      <c r="D601" s="47" t="s">
        <v>1433</v>
      </c>
      <c r="E601" s="48" t="s">
        <v>1434</v>
      </c>
      <c r="F601" s="54" t="s">
        <v>457</v>
      </c>
      <c r="G601" s="54" t="s">
        <v>913</v>
      </c>
      <c r="H601" s="54" t="s">
        <v>913</v>
      </c>
      <c r="I601" s="49"/>
    </row>
    <row r="602" spans="1:9" s="44" customFormat="1" x14ac:dyDescent="0.25">
      <c r="A602" s="70" t="s">
        <v>235</v>
      </c>
      <c r="B602" s="84">
        <v>38.533000000000001</v>
      </c>
      <c r="C602" s="52" t="s">
        <v>1340</v>
      </c>
      <c r="D602" s="47" t="s">
        <v>1435</v>
      </c>
      <c r="E602" s="48" t="s">
        <v>1436</v>
      </c>
      <c r="F602" s="54" t="s">
        <v>457</v>
      </c>
      <c r="G602" s="54" t="s">
        <v>913</v>
      </c>
      <c r="H602" s="54" t="s">
        <v>913</v>
      </c>
      <c r="I602" s="49"/>
    </row>
    <row r="603" spans="1:9" s="40" customFormat="1" x14ac:dyDescent="0.25">
      <c r="A603" s="70" t="s">
        <v>235</v>
      </c>
      <c r="B603" s="84">
        <v>38.533000000000001</v>
      </c>
      <c r="C603" s="52" t="s">
        <v>1340</v>
      </c>
      <c r="D603" s="47" t="s">
        <v>1437</v>
      </c>
      <c r="E603" s="48" t="s">
        <v>1438</v>
      </c>
      <c r="F603" s="54" t="s">
        <v>457</v>
      </c>
      <c r="G603" s="54" t="s">
        <v>913</v>
      </c>
      <c r="H603" s="54" t="s">
        <v>913</v>
      </c>
      <c r="I603" s="49"/>
    </row>
    <row r="604" spans="1:9" s="40" customFormat="1" x14ac:dyDescent="0.25">
      <c r="A604" s="70" t="s">
        <v>235</v>
      </c>
      <c r="B604" s="84">
        <v>38.533000000000001</v>
      </c>
      <c r="C604" s="52" t="s">
        <v>1340</v>
      </c>
      <c r="D604" s="47" t="s">
        <v>1439</v>
      </c>
      <c r="E604" s="48" t="s">
        <v>1440</v>
      </c>
      <c r="F604" s="54" t="s">
        <v>457</v>
      </c>
      <c r="G604" s="54" t="s">
        <v>913</v>
      </c>
      <c r="H604" s="54" t="s">
        <v>913</v>
      </c>
      <c r="I604" s="49"/>
    </row>
    <row r="605" spans="1:9" s="44" customFormat="1" x14ac:dyDescent="0.25">
      <c r="A605" s="70" t="s">
        <v>235</v>
      </c>
      <c r="B605" s="84">
        <v>38.533000000000001</v>
      </c>
      <c r="C605" s="52" t="s">
        <v>1340</v>
      </c>
      <c r="D605" s="47" t="s">
        <v>1441</v>
      </c>
      <c r="E605" s="48" t="s">
        <v>1442</v>
      </c>
      <c r="F605" s="54" t="s">
        <v>457</v>
      </c>
      <c r="G605" s="54" t="s">
        <v>913</v>
      </c>
      <c r="H605" s="54" t="s">
        <v>913</v>
      </c>
      <c r="I605" s="49"/>
    </row>
    <row r="606" spans="1:9" s="44" customFormat="1" x14ac:dyDescent="0.25">
      <c r="A606" s="70" t="s">
        <v>235</v>
      </c>
      <c r="B606" s="84">
        <v>38.533000000000001</v>
      </c>
      <c r="C606" s="52" t="s">
        <v>1340</v>
      </c>
      <c r="D606" s="47" t="s">
        <v>1443</v>
      </c>
      <c r="E606" s="48" t="s">
        <v>1444</v>
      </c>
      <c r="F606" s="54" t="s">
        <v>457</v>
      </c>
      <c r="G606" s="54" t="s">
        <v>913</v>
      </c>
      <c r="H606" s="54" t="s">
        <v>913</v>
      </c>
      <c r="I606" s="49"/>
    </row>
    <row r="607" spans="1:9" s="44" customFormat="1" x14ac:dyDescent="0.25">
      <c r="A607" s="70" t="s">
        <v>235</v>
      </c>
      <c r="B607" s="84">
        <v>38.533000000000001</v>
      </c>
      <c r="C607" s="52" t="s">
        <v>1340</v>
      </c>
      <c r="D607" s="47" t="s">
        <v>1445</v>
      </c>
      <c r="E607" s="48" t="s">
        <v>1446</v>
      </c>
      <c r="F607" s="54" t="s">
        <v>457</v>
      </c>
      <c r="G607" s="54" t="s">
        <v>913</v>
      </c>
      <c r="H607" s="54" t="s">
        <v>913</v>
      </c>
      <c r="I607" s="49"/>
    </row>
    <row r="608" spans="1:9" s="40" customFormat="1" x14ac:dyDescent="0.25">
      <c r="A608" s="70" t="s">
        <v>235</v>
      </c>
      <c r="B608" s="84">
        <v>38.533000000000001</v>
      </c>
      <c r="C608" s="52" t="s">
        <v>1030</v>
      </c>
      <c r="D608" s="47" t="s">
        <v>587</v>
      </c>
      <c r="E608" s="48" t="s">
        <v>588</v>
      </c>
      <c r="F608" s="54" t="s">
        <v>457</v>
      </c>
      <c r="G608" s="54" t="s">
        <v>913</v>
      </c>
      <c r="H608" s="54" t="s">
        <v>913</v>
      </c>
      <c r="I608" s="49"/>
    </row>
    <row r="609" spans="1:9" s="44" customFormat="1" x14ac:dyDescent="0.25">
      <c r="A609" s="70" t="s">
        <v>235</v>
      </c>
      <c r="B609" s="84">
        <v>38.533000000000001</v>
      </c>
      <c r="C609" s="52" t="s">
        <v>1030</v>
      </c>
      <c r="D609" s="47" t="s">
        <v>589</v>
      </c>
      <c r="E609" s="48" t="s">
        <v>590</v>
      </c>
      <c r="F609" s="54" t="s">
        <v>457</v>
      </c>
      <c r="G609" s="54" t="s">
        <v>913</v>
      </c>
      <c r="H609" s="54" t="s">
        <v>913</v>
      </c>
      <c r="I609" s="49"/>
    </row>
    <row r="610" spans="1:9" s="44" customFormat="1" x14ac:dyDescent="0.25">
      <c r="A610" s="70" t="s">
        <v>235</v>
      </c>
      <c r="B610" s="84">
        <v>38.533000000000001</v>
      </c>
      <c r="C610" s="52" t="s">
        <v>1030</v>
      </c>
      <c r="D610" s="47" t="s">
        <v>591</v>
      </c>
      <c r="E610" s="48" t="s">
        <v>592</v>
      </c>
      <c r="F610" s="54" t="s">
        <v>457</v>
      </c>
      <c r="G610" s="54" t="s">
        <v>913</v>
      </c>
      <c r="H610" s="54" t="s">
        <v>913</v>
      </c>
      <c r="I610" s="49"/>
    </row>
    <row r="611" spans="1:9" s="44" customFormat="1" x14ac:dyDescent="0.25">
      <c r="A611" s="70" t="s">
        <v>235</v>
      </c>
      <c r="B611" s="84">
        <v>38.533000000000001</v>
      </c>
      <c r="C611" s="52" t="s">
        <v>1030</v>
      </c>
      <c r="D611" s="47" t="s">
        <v>593</v>
      </c>
      <c r="E611" s="48" t="s">
        <v>594</v>
      </c>
      <c r="F611" s="54" t="s">
        <v>457</v>
      </c>
      <c r="G611" s="54" t="s">
        <v>913</v>
      </c>
      <c r="H611" s="54" t="s">
        <v>913</v>
      </c>
      <c r="I611" s="49"/>
    </row>
    <row r="612" spans="1:9" s="40" customFormat="1" x14ac:dyDescent="0.25">
      <c r="A612" s="70" t="s">
        <v>235</v>
      </c>
      <c r="B612" s="84">
        <v>38.533000000000001</v>
      </c>
      <c r="C612" s="52" t="s">
        <v>1030</v>
      </c>
      <c r="D612" s="47" t="s">
        <v>595</v>
      </c>
      <c r="E612" s="48" t="s">
        <v>596</v>
      </c>
      <c r="F612" s="54" t="s">
        <v>457</v>
      </c>
      <c r="G612" s="54" t="s">
        <v>913</v>
      </c>
      <c r="H612" s="54" t="s">
        <v>913</v>
      </c>
      <c r="I612" s="49"/>
    </row>
    <row r="613" spans="1:9" s="44" customFormat="1" x14ac:dyDescent="0.25">
      <c r="A613" s="70" t="s">
        <v>235</v>
      </c>
      <c r="B613" s="84">
        <v>38.533000000000001</v>
      </c>
      <c r="C613" s="52" t="s">
        <v>1030</v>
      </c>
      <c r="D613" s="47" t="s">
        <v>597</v>
      </c>
      <c r="E613" s="48" t="s">
        <v>598</v>
      </c>
      <c r="F613" s="54" t="s">
        <v>457</v>
      </c>
      <c r="G613" s="54" t="s">
        <v>913</v>
      </c>
      <c r="H613" s="54" t="s">
        <v>913</v>
      </c>
      <c r="I613" s="49"/>
    </row>
    <row r="614" spans="1:9" s="40" customFormat="1" x14ac:dyDescent="0.25">
      <c r="A614" s="70" t="s">
        <v>235</v>
      </c>
      <c r="B614" s="84">
        <v>38.533000000000001</v>
      </c>
      <c r="C614" s="52" t="s">
        <v>1030</v>
      </c>
      <c r="D614" s="47" t="s">
        <v>599</v>
      </c>
      <c r="E614" s="48" t="s">
        <v>600</v>
      </c>
      <c r="F614" s="54" t="s">
        <v>457</v>
      </c>
      <c r="G614" s="54" t="s">
        <v>913</v>
      </c>
      <c r="H614" s="54" t="s">
        <v>913</v>
      </c>
      <c r="I614" s="49"/>
    </row>
    <row r="615" spans="1:9" s="44" customFormat="1" x14ac:dyDescent="0.25">
      <c r="A615" s="70" t="s">
        <v>235</v>
      </c>
      <c r="B615" s="84">
        <v>38.533000000000001</v>
      </c>
      <c r="C615" s="52" t="s">
        <v>1030</v>
      </c>
      <c r="D615" s="47" t="s">
        <v>601</v>
      </c>
      <c r="E615" s="48" t="s">
        <v>602</v>
      </c>
      <c r="F615" s="54" t="s">
        <v>457</v>
      </c>
      <c r="G615" s="54" t="s">
        <v>913</v>
      </c>
      <c r="H615" s="54" t="s">
        <v>913</v>
      </c>
      <c r="I615" s="49"/>
    </row>
    <row r="616" spans="1:9" s="44" customFormat="1" x14ac:dyDescent="0.25">
      <c r="A616" s="70" t="s">
        <v>235</v>
      </c>
      <c r="B616" s="84">
        <v>38.533000000000001</v>
      </c>
      <c r="C616" s="52" t="s">
        <v>1030</v>
      </c>
      <c r="D616" s="47" t="s">
        <v>603</v>
      </c>
      <c r="E616" s="48" t="s">
        <v>604</v>
      </c>
      <c r="F616" s="54" t="s">
        <v>457</v>
      </c>
      <c r="G616" s="54" t="s">
        <v>913</v>
      </c>
      <c r="H616" s="54" t="s">
        <v>913</v>
      </c>
      <c r="I616" s="49"/>
    </row>
    <row r="617" spans="1:9" s="44" customFormat="1" x14ac:dyDescent="0.25">
      <c r="A617" s="70" t="s">
        <v>235</v>
      </c>
      <c r="B617" s="84">
        <v>38.533000000000001</v>
      </c>
      <c r="C617" s="52" t="s">
        <v>1030</v>
      </c>
      <c r="D617" s="47" t="s">
        <v>605</v>
      </c>
      <c r="E617" s="48" t="s">
        <v>606</v>
      </c>
      <c r="F617" s="54" t="s">
        <v>457</v>
      </c>
      <c r="G617" s="54" t="s">
        <v>913</v>
      </c>
      <c r="H617" s="54" t="s">
        <v>913</v>
      </c>
      <c r="I617" s="49"/>
    </row>
    <row r="618" spans="1:9" s="44" customFormat="1" x14ac:dyDescent="0.25">
      <c r="A618" s="70" t="s">
        <v>235</v>
      </c>
      <c r="B618" s="84">
        <v>38.533000000000001</v>
      </c>
      <c r="C618" s="52" t="s">
        <v>1030</v>
      </c>
      <c r="D618" s="47" t="s">
        <v>994</v>
      </c>
      <c r="E618" s="48" t="s">
        <v>995</v>
      </c>
      <c r="F618" s="54" t="s">
        <v>457</v>
      </c>
      <c r="G618" s="54" t="s">
        <v>913</v>
      </c>
      <c r="H618" s="54" t="s">
        <v>913</v>
      </c>
      <c r="I618" s="49"/>
    </row>
    <row r="619" spans="1:9" s="44" customFormat="1" x14ac:dyDescent="0.25">
      <c r="A619" s="70" t="s">
        <v>235</v>
      </c>
      <c r="B619" s="84">
        <v>38.533000000000001</v>
      </c>
      <c r="C619" s="52" t="s">
        <v>1030</v>
      </c>
      <c r="D619" s="47" t="s">
        <v>996</v>
      </c>
      <c r="E619" s="48" t="s">
        <v>997</v>
      </c>
      <c r="F619" s="54" t="s">
        <v>457</v>
      </c>
      <c r="G619" s="54" t="s">
        <v>913</v>
      </c>
      <c r="H619" s="54" t="s">
        <v>913</v>
      </c>
      <c r="I619" s="49"/>
    </row>
    <row r="620" spans="1:9" s="44" customFormat="1" x14ac:dyDescent="0.25">
      <c r="A620" s="70" t="s">
        <v>235</v>
      </c>
      <c r="B620" s="84">
        <v>38.533000000000001</v>
      </c>
      <c r="C620" s="52" t="s">
        <v>1030</v>
      </c>
      <c r="D620" s="47" t="s">
        <v>1140</v>
      </c>
      <c r="E620" s="48" t="s">
        <v>1141</v>
      </c>
      <c r="F620" s="54" t="s">
        <v>457</v>
      </c>
      <c r="G620" s="54" t="s">
        <v>913</v>
      </c>
      <c r="H620" s="54" t="s">
        <v>913</v>
      </c>
      <c r="I620" s="49"/>
    </row>
    <row r="621" spans="1:9" s="40" customFormat="1" x14ac:dyDescent="0.25">
      <c r="A621" s="70" t="s">
        <v>235</v>
      </c>
      <c r="B621" s="84">
        <v>38.533000000000001</v>
      </c>
      <c r="C621" s="52" t="s">
        <v>1030</v>
      </c>
      <c r="D621" s="47" t="s">
        <v>1142</v>
      </c>
      <c r="E621" s="48" t="s">
        <v>1143</v>
      </c>
      <c r="F621" s="54" t="s">
        <v>457</v>
      </c>
      <c r="G621" s="54" t="s">
        <v>913</v>
      </c>
      <c r="H621" s="54" t="s">
        <v>913</v>
      </c>
      <c r="I621" s="49"/>
    </row>
    <row r="622" spans="1:9" s="40" customFormat="1" x14ac:dyDescent="0.25">
      <c r="A622" s="70" t="s">
        <v>235</v>
      </c>
      <c r="B622" s="84">
        <v>38.533000000000001</v>
      </c>
      <c r="C622" s="52" t="s">
        <v>1030</v>
      </c>
      <c r="D622" s="47" t="s">
        <v>1144</v>
      </c>
      <c r="E622" s="48" t="s">
        <v>1145</v>
      </c>
      <c r="F622" s="54" t="s">
        <v>457</v>
      </c>
      <c r="G622" s="54" t="s">
        <v>913</v>
      </c>
      <c r="H622" s="54" t="s">
        <v>913</v>
      </c>
      <c r="I622" s="49"/>
    </row>
    <row r="623" spans="1:9" s="44" customFormat="1" x14ac:dyDescent="0.25">
      <c r="A623" s="70" t="s">
        <v>235</v>
      </c>
      <c r="B623" s="84">
        <v>38.533000000000001</v>
      </c>
      <c r="C623" s="52" t="s">
        <v>1030</v>
      </c>
      <c r="D623" s="47" t="s">
        <v>1146</v>
      </c>
      <c r="E623" s="48" t="s">
        <v>1147</v>
      </c>
      <c r="F623" s="54" t="s">
        <v>457</v>
      </c>
      <c r="G623" s="54" t="s">
        <v>913</v>
      </c>
      <c r="H623" s="54" t="s">
        <v>913</v>
      </c>
      <c r="I623" s="49"/>
    </row>
    <row r="624" spans="1:9" s="44" customFormat="1" x14ac:dyDescent="0.25">
      <c r="A624" s="70" t="s">
        <v>235</v>
      </c>
      <c r="B624" s="84">
        <v>38.533000000000001</v>
      </c>
      <c r="C624" s="52" t="s">
        <v>1030</v>
      </c>
      <c r="D624" s="47" t="s">
        <v>809</v>
      </c>
      <c r="E624" s="48" t="s">
        <v>810</v>
      </c>
      <c r="F624" s="54" t="s">
        <v>457</v>
      </c>
      <c r="G624" s="54" t="s">
        <v>913</v>
      </c>
      <c r="H624" s="54" t="s">
        <v>913</v>
      </c>
      <c r="I624" s="49"/>
    </row>
    <row r="625" spans="1:9" s="44" customFormat="1" x14ac:dyDescent="0.25">
      <c r="A625" s="70" t="s">
        <v>235</v>
      </c>
      <c r="B625" s="84">
        <v>38.533000000000001</v>
      </c>
      <c r="C625" s="52" t="s">
        <v>1030</v>
      </c>
      <c r="D625" s="47" t="s">
        <v>811</v>
      </c>
      <c r="E625" s="48" t="s">
        <v>812</v>
      </c>
      <c r="F625" s="54" t="s">
        <v>457</v>
      </c>
      <c r="G625" s="54" t="s">
        <v>913</v>
      </c>
      <c r="H625" s="54" t="s">
        <v>913</v>
      </c>
      <c r="I625" s="49"/>
    </row>
    <row r="626" spans="1:9" s="40" customFormat="1" x14ac:dyDescent="0.25">
      <c r="A626" s="70" t="s">
        <v>235</v>
      </c>
      <c r="B626" s="84">
        <v>38.533000000000001</v>
      </c>
      <c r="C626" s="52" t="s">
        <v>1030</v>
      </c>
      <c r="D626" s="47" t="s">
        <v>1148</v>
      </c>
      <c r="E626" s="48" t="s">
        <v>1149</v>
      </c>
      <c r="F626" s="54" t="s">
        <v>457</v>
      </c>
      <c r="G626" s="54" t="s">
        <v>913</v>
      </c>
      <c r="H626" s="54" t="s">
        <v>913</v>
      </c>
      <c r="I626" s="49"/>
    </row>
    <row r="627" spans="1:9" s="44" customFormat="1" x14ac:dyDescent="0.25">
      <c r="A627" s="70" t="s">
        <v>235</v>
      </c>
      <c r="B627" s="84">
        <v>38.533000000000001</v>
      </c>
      <c r="C627" s="52" t="s">
        <v>1030</v>
      </c>
      <c r="D627" s="47" t="s">
        <v>1150</v>
      </c>
      <c r="E627" s="48" t="s">
        <v>1151</v>
      </c>
      <c r="F627" s="54" t="s">
        <v>457</v>
      </c>
      <c r="G627" s="54" t="s">
        <v>913</v>
      </c>
      <c r="H627" s="54" t="s">
        <v>913</v>
      </c>
      <c r="I627" s="49"/>
    </row>
    <row r="628" spans="1:9" s="44" customFormat="1" x14ac:dyDescent="0.25">
      <c r="A628" s="70" t="s">
        <v>235</v>
      </c>
      <c r="B628" s="84">
        <v>38.533000000000001</v>
      </c>
      <c r="C628" s="52" t="s">
        <v>1030</v>
      </c>
      <c r="D628" s="47" t="s">
        <v>1152</v>
      </c>
      <c r="E628" s="48" t="s">
        <v>1153</v>
      </c>
      <c r="F628" s="54" t="s">
        <v>457</v>
      </c>
      <c r="G628" s="54" t="s">
        <v>913</v>
      </c>
      <c r="H628" s="54" t="s">
        <v>913</v>
      </c>
      <c r="I628" s="49"/>
    </row>
    <row r="629" spans="1:9" s="44" customFormat="1" x14ac:dyDescent="0.25">
      <c r="A629" s="70" t="s">
        <v>235</v>
      </c>
      <c r="B629" s="84">
        <v>38.533000000000001</v>
      </c>
      <c r="C629" s="52" t="s">
        <v>1030</v>
      </c>
      <c r="D629" s="47" t="s">
        <v>1154</v>
      </c>
      <c r="E629" s="48" t="s">
        <v>1155</v>
      </c>
      <c r="F629" s="54" t="s">
        <v>457</v>
      </c>
      <c r="G629" s="54" t="s">
        <v>913</v>
      </c>
      <c r="H629" s="54" t="s">
        <v>913</v>
      </c>
      <c r="I629" s="49"/>
    </row>
    <row r="630" spans="1:9" s="40" customFormat="1" x14ac:dyDescent="0.25">
      <c r="A630" s="70" t="s">
        <v>235</v>
      </c>
      <c r="B630" s="84">
        <v>38.533000000000001</v>
      </c>
      <c r="C630" s="52" t="s">
        <v>1030</v>
      </c>
      <c r="D630" s="47" t="s">
        <v>1156</v>
      </c>
      <c r="E630" s="48" t="s">
        <v>1157</v>
      </c>
      <c r="F630" s="54" t="s">
        <v>457</v>
      </c>
      <c r="G630" s="54" t="s">
        <v>913</v>
      </c>
      <c r="H630" s="54" t="s">
        <v>913</v>
      </c>
      <c r="I630" s="49"/>
    </row>
    <row r="631" spans="1:9" s="44" customFormat="1" x14ac:dyDescent="0.25">
      <c r="A631" s="70" t="s">
        <v>235</v>
      </c>
      <c r="B631" s="84">
        <v>38.533000000000001</v>
      </c>
      <c r="C631" s="52" t="s">
        <v>1030</v>
      </c>
      <c r="D631" s="47" t="s">
        <v>1158</v>
      </c>
      <c r="E631" s="48" t="s">
        <v>1159</v>
      </c>
      <c r="F631" s="54" t="s">
        <v>457</v>
      </c>
      <c r="G631" s="54" t="s">
        <v>913</v>
      </c>
      <c r="H631" s="54" t="s">
        <v>913</v>
      </c>
      <c r="I631" s="49"/>
    </row>
    <row r="632" spans="1:9" s="40" customFormat="1" x14ac:dyDescent="0.25">
      <c r="A632" s="70" t="s">
        <v>235</v>
      </c>
      <c r="B632" s="84">
        <v>38.533000000000001</v>
      </c>
      <c r="C632" s="52" t="s">
        <v>1030</v>
      </c>
      <c r="D632" s="47" t="s">
        <v>1160</v>
      </c>
      <c r="E632" s="48" t="s">
        <v>1161</v>
      </c>
      <c r="F632" s="54" t="s">
        <v>457</v>
      </c>
      <c r="G632" s="54" t="s">
        <v>913</v>
      </c>
      <c r="H632" s="54" t="s">
        <v>913</v>
      </c>
      <c r="I632" s="49"/>
    </row>
    <row r="633" spans="1:9" s="44" customFormat="1" x14ac:dyDescent="0.25">
      <c r="A633" s="70" t="s">
        <v>235</v>
      </c>
      <c r="B633" s="84">
        <v>38.533000000000001</v>
      </c>
      <c r="C633" s="52" t="s">
        <v>1030</v>
      </c>
      <c r="D633" s="47" t="s">
        <v>1162</v>
      </c>
      <c r="E633" s="48" t="s">
        <v>1163</v>
      </c>
      <c r="F633" s="54" t="s">
        <v>457</v>
      </c>
      <c r="G633" s="54" t="s">
        <v>913</v>
      </c>
      <c r="H633" s="54" t="s">
        <v>913</v>
      </c>
      <c r="I633" s="49"/>
    </row>
    <row r="634" spans="1:9" s="44" customFormat="1" x14ac:dyDescent="0.25">
      <c r="A634" s="70" t="s">
        <v>235</v>
      </c>
      <c r="B634" s="84">
        <v>38.533000000000001</v>
      </c>
      <c r="C634" s="52" t="s">
        <v>1340</v>
      </c>
      <c r="D634" s="47" t="s">
        <v>1447</v>
      </c>
      <c r="E634" s="48" t="s">
        <v>1448</v>
      </c>
      <c r="F634" s="54" t="s">
        <v>457</v>
      </c>
      <c r="G634" s="54" t="s">
        <v>913</v>
      </c>
      <c r="H634" s="54" t="s">
        <v>913</v>
      </c>
      <c r="I634" s="49"/>
    </row>
    <row r="635" spans="1:9" s="44" customFormat="1" x14ac:dyDescent="0.25">
      <c r="A635" s="70" t="s">
        <v>235</v>
      </c>
      <c r="B635" s="84">
        <v>38.533000000000001</v>
      </c>
      <c r="C635" s="52" t="s">
        <v>1340</v>
      </c>
      <c r="D635" s="47" t="s">
        <v>1449</v>
      </c>
      <c r="E635" s="48" t="s">
        <v>1450</v>
      </c>
      <c r="F635" s="54" t="s">
        <v>457</v>
      </c>
      <c r="G635" s="54" t="s">
        <v>913</v>
      </c>
      <c r="H635" s="54" t="s">
        <v>913</v>
      </c>
      <c r="I635" s="49"/>
    </row>
    <row r="636" spans="1:9" s="44" customFormat="1" x14ac:dyDescent="0.25">
      <c r="A636" s="70" t="s">
        <v>235</v>
      </c>
      <c r="B636" s="84">
        <v>38.533000000000001</v>
      </c>
      <c r="C636" s="52" t="s">
        <v>1340</v>
      </c>
      <c r="D636" s="47" t="s">
        <v>1451</v>
      </c>
      <c r="E636" s="48" t="s">
        <v>1452</v>
      </c>
      <c r="F636" s="54" t="s">
        <v>457</v>
      </c>
      <c r="G636" s="54" t="s">
        <v>913</v>
      </c>
      <c r="H636" s="54" t="s">
        <v>913</v>
      </c>
      <c r="I636" s="49"/>
    </row>
    <row r="637" spans="1:9" s="40" customFormat="1" x14ac:dyDescent="0.25">
      <c r="A637" s="70" t="s">
        <v>235</v>
      </c>
      <c r="B637" s="84">
        <v>38.533000000000001</v>
      </c>
      <c r="C637" s="52" t="s">
        <v>1340</v>
      </c>
      <c r="D637" s="47" t="s">
        <v>1453</v>
      </c>
      <c r="E637" s="48" t="s">
        <v>1454</v>
      </c>
      <c r="F637" s="54" t="s">
        <v>457</v>
      </c>
      <c r="G637" s="54" t="s">
        <v>913</v>
      </c>
      <c r="H637" s="54" t="s">
        <v>913</v>
      </c>
      <c r="I637" s="49"/>
    </row>
    <row r="638" spans="1:9" s="44" customFormat="1" x14ac:dyDescent="0.25">
      <c r="A638" s="70" t="s">
        <v>235</v>
      </c>
      <c r="B638" s="84">
        <v>38.533000000000001</v>
      </c>
      <c r="C638" s="52" t="s">
        <v>1493</v>
      </c>
      <c r="D638" s="47" t="s">
        <v>1533</v>
      </c>
      <c r="E638" s="48" t="s">
        <v>1534</v>
      </c>
      <c r="F638" s="54" t="s">
        <v>457</v>
      </c>
      <c r="G638" s="54" t="s">
        <v>913</v>
      </c>
      <c r="H638" s="54" t="s">
        <v>913</v>
      </c>
      <c r="I638" s="49"/>
    </row>
    <row r="639" spans="1:9" s="44" customFormat="1" x14ac:dyDescent="0.25">
      <c r="A639" s="70" t="s">
        <v>235</v>
      </c>
      <c r="B639" s="84">
        <v>38.533000000000001</v>
      </c>
      <c r="C639" s="52" t="s">
        <v>1493</v>
      </c>
      <c r="D639" s="47" t="s">
        <v>1535</v>
      </c>
      <c r="E639" s="48" t="s">
        <v>1536</v>
      </c>
      <c r="F639" s="54" t="s">
        <v>457</v>
      </c>
      <c r="G639" s="54" t="s">
        <v>913</v>
      </c>
      <c r="H639" s="54" t="s">
        <v>913</v>
      </c>
      <c r="I639" s="49"/>
    </row>
    <row r="640" spans="1:9" s="44" customFormat="1" x14ac:dyDescent="0.25">
      <c r="A640" s="70" t="s">
        <v>235</v>
      </c>
      <c r="B640" s="84">
        <v>38.533000000000001</v>
      </c>
      <c r="C640" s="52" t="s">
        <v>1493</v>
      </c>
      <c r="D640" s="47" t="s">
        <v>1537</v>
      </c>
      <c r="E640" s="48" t="s">
        <v>1538</v>
      </c>
      <c r="F640" s="54" t="s">
        <v>457</v>
      </c>
      <c r="G640" s="54" t="s">
        <v>913</v>
      </c>
      <c r="H640" s="54" t="s">
        <v>913</v>
      </c>
      <c r="I640" s="49"/>
    </row>
    <row r="641" spans="1:9" s="40" customFormat="1" x14ac:dyDescent="0.25">
      <c r="A641" s="70" t="s">
        <v>235</v>
      </c>
      <c r="B641" s="84">
        <v>38.533000000000001</v>
      </c>
      <c r="C641" s="52" t="s">
        <v>1650</v>
      </c>
      <c r="D641" s="47" t="s">
        <v>1824</v>
      </c>
      <c r="E641" s="48" t="s">
        <v>1825</v>
      </c>
      <c r="F641" s="54" t="s">
        <v>913</v>
      </c>
      <c r="G641" s="54" t="s">
        <v>457</v>
      </c>
      <c r="H641" s="54" t="s">
        <v>913</v>
      </c>
      <c r="I641" s="49"/>
    </row>
    <row r="642" spans="1:9" s="44" customFormat="1" x14ac:dyDescent="0.25">
      <c r="A642" s="71" t="s">
        <v>235</v>
      </c>
      <c r="B642" s="86">
        <v>38.533000000000001</v>
      </c>
      <c r="C642" s="51" t="s">
        <v>1859</v>
      </c>
      <c r="D642" s="46" t="s">
        <v>1929</v>
      </c>
      <c r="E642" s="45" t="s">
        <v>1930</v>
      </c>
      <c r="F642" s="55" t="s">
        <v>913</v>
      </c>
      <c r="G642" s="55" t="s">
        <v>457</v>
      </c>
      <c r="H642" s="55" t="s">
        <v>913</v>
      </c>
      <c r="I642" s="50"/>
    </row>
    <row r="643" spans="1:9" s="44" customFormat="1" x14ac:dyDescent="0.25">
      <c r="A643" s="70" t="s">
        <v>235</v>
      </c>
      <c r="B643" s="84">
        <v>38.533000000000001</v>
      </c>
      <c r="C643" s="52" t="s">
        <v>1650</v>
      </c>
      <c r="D643" s="47" t="s">
        <v>1826</v>
      </c>
      <c r="E643" s="48" t="s">
        <v>1827</v>
      </c>
      <c r="F643" s="54" t="s">
        <v>913</v>
      </c>
      <c r="G643" s="54" t="s">
        <v>457</v>
      </c>
      <c r="H643" s="54" t="s">
        <v>913</v>
      </c>
      <c r="I643" s="49"/>
    </row>
    <row r="644" spans="1:9" s="44" customFormat="1" x14ac:dyDescent="0.25">
      <c r="A644" s="71" t="s">
        <v>235</v>
      </c>
      <c r="B644" s="86">
        <v>38.533000000000001</v>
      </c>
      <c r="C644" s="51" t="s">
        <v>1859</v>
      </c>
      <c r="D644" s="46" t="s">
        <v>1931</v>
      </c>
      <c r="E644" s="45" t="s">
        <v>1932</v>
      </c>
      <c r="F644" s="55" t="s">
        <v>913</v>
      </c>
      <c r="G644" s="55" t="s">
        <v>457</v>
      </c>
      <c r="H644" s="55" t="s">
        <v>913</v>
      </c>
      <c r="I644" s="50"/>
    </row>
    <row r="645" spans="1:9" s="40" customFormat="1" x14ac:dyDescent="0.25">
      <c r="A645" s="70" t="s">
        <v>235</v>
      </c>
      <c r="B645" s="84">
        <v>38.533000000000001</v>
      </c>
      <c r="C645" s="52" t="s">
        <v>1650</v>
      </c>
      <c r="D645" s="47" t="s">
        <v>1828</v>
      </c>
      <c r="E645" s="48" t="s">
        <v>1829</v>
      </c>
      <c r="F645" s="54" t="s">
        <v>913</v>
      </c>
      <c r="G645" s="54" t="s">
        <v>913</v>
      </c>
      <c r="H645" s="54" t="s">
        <v>457</v>
      </c>
      <c r="I645" s="49"/>
    </row>
    <row r="646" spans="1:9" s="44" customFormat="1" x14ac:dyDescent="0.25">
      <c r="A646" s="70" t="s">
        <v>235</v>
      </c>
      <c r="B646" s="84">
        <v>38.533000000000001</v>
      </c>
      <c r="C646" s="52" t="s">
        <v>1650</v>
      </c>
      <c r="D646" s="47" t="s">
        <v>1830</v>
      </c>
      <c r="E646" s="48" t="s">
        <v>1831</v>
      </c>
      <c r="F646" s="54" t="s">
        <v>913</v>
      </c>
      <c r="G646" s="54" t="s">
        <v>913</v>
      </c>
      <c r="H646" s="54" t="s">
        <v>457</v>
      </c>
      <c r="I646" s="49"/>
    </row>
    <row r="647" spans="1:9" s="40" customFormat="1" x14ac:dyDescent="0.25">
      <c r="A647" s="70" t="s">
        <v>235</v>
      </c>
      <c r="B647" s="84">
        <v>38.533000000000001</v>
      </c>
      <c r="C647" s="52" t="s">
        <v>1650</v>
      </c>
      <c r="D647" s="47" t="s">
        <v>1832</v>
      </c>
      <c r="E647" s="48" t="s">
        <v>1833</v>
      </c>
      <c r="F647" s="54" t="s">
        <v>913</v>
      </c>
      <c r="G647" s="54" t="s">
        <v>913</v>
      </c>
      <c r="H647" s="54" t="s">
        <v>457</v>
      </c>
      <c r="I647" s="49"/>
    </row>
    <row r="648" spans="1:9" s="44" customFormat="1" x14ac:dyDescent="0.25">
      <c r="A648" s="70" t="s">
        <v>235</v>
      </c>
      <c r="B648" s="84">
        <v>38.533000000000001</v>
      </c>
      <c r="C648" s="52" t="s">
        <v>1650</v>
      </c>
      <c r="D648" s="47" t="s">
        <v>1834</v>
      </c>
      <c r="E648" s="48" t="s">
        <v>1835</v>
      </c>
      <c r="F648" s="54" t="s">
        <v>913</v>
      </c>
      <c r="G648" s="54" t="s">
        <v>913</v>
      </c>
      <c r="H648" s="54" t="s">
        <v>457</v>
      </c>
      <c r="I648" s="49"/>
    </row>
    <row r="649" spans="1:9" s="44" customFormat="1" x14ac:dyDescent="0.25">
      <c r="A649" s="71" t="s">
        <v>235</v>
      </c>
      <c r="B649" s="86">
        <v>38.533000000000001</v>
      </c>
      <c r="C649" s="51" t="s">
        <v>1859</v>
      </c>
      <c r="D649" s="46" t="s">
        <v>1933</v>
      </c>
      <c r="E649" s="45" t="s">
        <v>1934</v>
      </c>
      <c r="F649" s="55" t="s">
        <v>913</v>
      </c>
      <c r="G649" s="55" t="s">
        <v>457</v>
      </c>
      <c r="H649" s="55" t="s">
        <v>913</v>
      </c>
      <c r="I649" s="50"/>
    </row>
    <row r="650" spans="1:9" s="44" customFormat="1" x14ac:dyDescent="0.25">
      <c r="A650" s="71" t="s">
        <v>235</v>
      </c>
      <c r="B650" s="86">
        <v>38.533000000000001</v>
      </c>
      <c r="C650" s="51" t="s">
        <v>1859</v>
      </c>
      <c r="D650" s="46" t="s">
        <v>1935</v>
      </c>
      <c r="E650" s="45" t="s">
        <v>1936</v>
      </c>
      <c r="F650" s="55" t="s">
        <v>913</v>
      </c>
      <c r="G650" s="55" t="s">
        <v>457</v>
      </c>
      <c r="H650" s="55" t="s">
        <v>913</v>
      </c>
      <c r="I650" s="50"/>
    </row>
    <row r="651" spans="1:9" s="44" customFormat="1" x14ac:dyDescent="0.25">
      <c r="A651" s="71" t="s">
        <v>235</v>
      </c>
      <c r="B651" s="86">
        <v>38.533000000000001</v>
      </c>
      <c r="C651" s="51" t="s">
        <v>1859</v>
      </c>
      <c r="D651" s="46" t="s">
        <v>1937</v>
      </c>
      <c r="E651" s="45" t="s">
        <v>1938</v>
      </c>
      <c r="F651" s="55" t="s">
        <v>913</v>
      </c>
      <c r="G651" s="55" t="s">
        <v>457</v>
      </c>
      <c r="H651" s="55" t="s">
        <v>913</v>
      </c>
      <c r="I651" s="50"/>
    </row>
    <row r="652" spans="1:9" s="40" customFormat="1" x14ac:dyDescent="0.25">
      <c r="A652" s="71" t="s">
        <v>235</v>
      </c>
      <c r="B652" s="86">
        <v>38.533000000000001</v>
      </c>
      <c r="C652" s="51" t="s">
        <v>1859</v>
      </c>
      <c r="D652" s="46" t="s">
        <v>1939</v>
      </c>
      <c r="E652" s="45" t="s">
        <v>1940</v>
      </c>
      <c r="F652" s="55" t="s">
        <v>913</v>
      </c>
      <c r="G652" s="55" t="s">
        <v>457</v>
      </c>
      <c r="H652" s="55" t="s">
        <v>913</v>
      </c>
      <c r="I652" s="50"/>
    </row>
    <row r="653" spans="1:9" s="44" customFormat="1" x14ac:dyDescent="0.25">
      <c r="A653" s="71" t="s">
        <v>235</v>
      </c>
      <c r="B653" s="86">
        <v>38.533000000000001</v>
      </c>
      <c r="C653" s="51" t="s">
        <v>1859</v>
      </c>
      <c r="D653" s="46" t="s">
        <v>1941</v>
      </c>
      <c r="E653" s="45" t="s">
        <v>1942</v>
      </c>
      <c r="F653" s="55" t="s">
        <v>913</v>
      </c>
      <c r="G653" s="55" t="s">
        <v>457</v>
      </c>
      <c r="H653" s="55" t="s">
        <v>913</v>
      </c>
      <c r="I653" s="50"/>
    </row>
    <row r="654" spans="1:9" s="44" customFormat="1" x14ac:dyDescent="0.25">
      <c r="A654" s="71" t="s">
        <v>235</v>
      </c>
      <c r="B654" s="86">
        <v>38.533000000000001</v>
      </c>
      <c r="C654" s="51" t="s">
        <v>1859</v>
      </c>
      <c r="D654" s="46" t="s">
        <v>1943</v>
      </c>
      <c r="E654" s="45" t="s">
        <v>1944</v>
      </c>
      <c r="F654" s="55" t="s">
        <v>913</v>
      </c>
      <c r="G654" s="55" t="s">
        <v>457</v>
      </c>
      <c r="H654" s="55" t="s">
        <v>913</v>
      </c>
      <c r="I654" s="50"/>
    </row>
    <row r="655" spans="1:9" s="44" customFormat="1" x14ac:dyDescent="0.25">
      <c r="A655" s="71" t="s">
        <v>235</v>
      </c>
      <c r="B655" s="86">
        <v>38.533000000000001</v>
      </c>
      <c r="C655" s="51" t="s">
        <v>1859</v>
      </c>
      <c r="D655" s="46" t="s">
        <v>1945</v>
      </c>
      <c r="E655" s="45" t="s">
        <v>1946</v>
      </c>
      <c r="F655" s="55" t="s">
        <v>913</v>
      </c>
      <c r="G655" s="55" t="s">
        <v>457</v>
      </c>
      <c r="H655" s="55" t="s">
        <v>913</v>
      </c>
      <c r="I655" s="50"/>
    </row>
    <row r="656" spans="1:9" s="44" customFormat="1" x14ac:dyDescent="0.25">
      <c r="A656" s="71" t="s">
        <v>235</v>
      </c>
      <c r="B656" s="86">
        <v>38.533000000000001</v>
      </c>
      <c r="C656" s="51" t="s">
        <v>1859</v>
      </c>
      <c r="D656" s="46" t="s">
        <v>1947</v>
      </c>
      <c r="E656" s="45" t="s">
        <v>1948</v>
      </c>
      <c r="F656" s="55" t="s">
        <v>913</v>
      </c>
      <c r="G656" s="55" t="s">
        <v>457</v>
      </c>
      <c r="H656" s="55" t="s">
        <v>913</v>
      </c>
      <c r="I656" s="50"/>
    </row>
    <row r="657" spans="1:9" s="44" customFormat="1" x14ac:dyDescent="0.25">
      <c r="A657" s="70" t="s">
        <v>235</v>
      </c>
      <c r="B657" s="84">
        <v>38.533000000000001</v>
      </c>
      <c r="C657" s="52" t="s">
        <v>1493</v>
      </c>
      <c r="D657" s="47" t="s">
        <v>1539</v>
      </c>
      <c r="E657" s="48" t="s">
        <v>1540</v>
      </c>
      <c r="F657" s="54" t="s">
        <v>457</v>
      </c>
      <c r="G657" s="54" t="s">
        <v>913</v>
      </c>
      <c r="H657" s="54" t="s">
        <v>913</v>
      </c>
      <c r="I657" s="49"/>
    </row>
    <row r="658" spans="1:9" s="44" customFormat="1" x14ac:dyDescent="0.25">
      <c r="A658" s="70" t="s">
        <v>235</v>
      </c>
      <c r="B658" s="84">
        <v>38.533000000000001</v>
      </c>
      <c r="C658" s="52" t="s">
        <v>1493</v>
      </c>
      <c r="D658" s="47" t="s">
        <v>1541</v>
      </c>
      <c r="E658" s="48" t="s">
        <v>1542</v>
      </c>
      <c r="F658" s="54" t="s">
        <v>457</v>
      </c>
      <c r="G658" s="54" t="s">
        <v>913</v>
      </c>
      <c r="H658" s="54" t="s">
        <v>913</v>
      </c>
      <c r="I658" s="49"/>
    </row>
    <row r="659" spans="1:9" s="44" customFormat="1" x14ac:dyDescent="0.25">
      <c r="A659" s="70" t="s">
        <v>235</v>
      </c>
      <c r="B659" s="84">
        <v>38.533000000000001</v>
      </c>
      <c r="C659" s="52" t="s">
        <v>1493</v>
      </c>
      <c r="D659" s="47" t="s">
        <v>1543</v>
      </c>
      <c r="E659" s="48" t="s">
        <v>1949</v>
      </c>
      <c r="F659" s="54" t="s">
        <v>457</v>
      </c>
      <c r="G659" s="54" t="s">
        <v>913</v>
      </c>
      <c r="H659" s="54" t="s">
        <v>913</v>
      </c>
      <c r="I659" s="49"/>
    </row>
    <row r="660" spans="1:9" s="44" customFormat="1" x14ac:dyDescent="0.25">
      <c r="A660" s="70" t="s">
        <v>235</v>
      </c>
      <c r="B660" s="84">
        <v>38.533000000000001</v>
      </c>
      <c r="C660" s="52" t="s">
        <v>1493</v>
      </c>
      <c r="D660" s="47" t="s">
        <v>1544</v>
      </c>
      <c r="E660" s="48" t="s">
        <v>1950</v>
      </c>
      <c r="F660" s="54" t="s">
        <v>457</v>
      </c>
      <c r="G660" s="54" t="s">
        <v>913</v>
      </c>
      <c r="H660" s="54" t="s">
        <v>913</v>
      </c>
      <c r="I660" s="49"/>
    </row>
    <row r="661" spans="1:9" s="44" customFormat="1" x14ac:dyDescent="0.25">
      <c r="A661" s="70" t="s">
        <v>235</v>
      </c>
      <c r="B661" s="84">
        <v>38.533000000000001</v>
      </c>
      <c r="C661" s="52" t="s">
        <v>1493</v>
      </c>
      <c r="D661" s="47" t="s">
        <v>1545</v>
      </c>
      <c r="E661" s="48" t="s">
        <v>1951</v>
      </c>
      <c r="F661" s="54" t="s">
        <v>457</v>
      </c>
      <c r="G661" s="54" t="s">
        <v>913</v>
      </c>
      <c r="H661" s="54" t="s">
        <v>913</v>
      </c>
      <c r="I661" s="49"/>
    </row>
    <row r="662" spans="1:9" s="44" customFormat="1" x14ac:dyDescent="0.25">
      <c r="A662" s="70" t="s">
        <v>235</v>
      </c>
      <c r="B662" s="84">
        <v>38.533000000000001</v>
      </c>
      <c r="C662" s="52" t="s">
        <v>1493</v>
      </c>
      <c r="D662" s="47" t="s">
        <v>1546</v>
      </c>
      <c r="E662" s="48" t="s">
        <v>1952</v>
      </c>
      <c r="F662" s="54" t="s">
        <v>457</v>
      </c>
      <c r="G662" s="54" t="s">
        <v>913</v>
      </c>
      <c r="H662" s="54" t="s">
        <v>913</v>
      </c>
      <c r="I662" s="49"/>
    </row>
    <row r="663" spans="1:9" s="44" customFormat="1" x14ac:dyDescent="0.25">
      <c r="A663" s="70" t="s">
        <v>235</v>
      </c>
      <c r="B663" s="84">
        <v>38.533000000000001</v>
      </c>
      <c r="C663" s="52" t="s">
        <v>1493</v>
      </c>
      <c r="D663" s="47" t="s">
        <v>1547</v>
      </c>
      <c r="E663" s="48" t="s">
        <v>1953</v>
      </c>
      <c r="F663" s="54" t="s">
        <v>457</v>
      </c>
      <c r="G663" s="54" t="s">
        <v>913</v>
      </c>
      <c r="H663" s="54" t="s">
        <v>913</v>
      </c>
      <c r="I663" s="49"/>
    </row>
    <row r="664" spans="1:9" s="44" customFormat="1" x14ac:dyDescent="0.25">
      <c r="A664" s="70" t="s">
        <v>235</v>
      </c>
      <c r="B664" s="84">
        <v>38.533000000000001</v>
      </c>
      <c r="C664" s="52" t="s">
        <v>1493</v>
      </c>
      <c r="D664" s="47" t="s">
        <v>1548</v>
      </c>
      <c r="E664" s="48" t="s">
        <v>1954</v>
      </c>
      <c r="F664" s="54" t="s">
        <v>457</v>
      </c>
      <c r="G664" s="54" t="s">
        <v>913</v>
      </c>
      <c r="H664" s="54" t="s">
        <v>913</v>
      </c>
      <c r="I664" s="49"/>
    </row>
    <row r="665" spans="1:9" s="44" customFormat="1" x14ac:dyDescent="0.25">
      <c r="A665" s="71" t="s">
        <v>235</v>
      </c>
      <c r="B665" s="86">
        <v>38.533000000000001</v>
      </c>
      <c r="C665" s="51" t="s">
        <v>1859</v>
      </c>
      <c r="D665" s="46" t="s">
        <v>1955</v>
      </c>
      <c r="E665" s="45" t="s">
        <v>1956</v>
      </c>
      <c r="F665" s="55" t="s">
        <v>457</v>
      </c>
      <c r="G665" s="55" t="s">
        <v>913</v>
      </c>
      <c r="H665" s="55" t="s">
        <v>913</v>
      </c>
      <c r="I665" s="50"/>
    </row>
    <row r="666" spans="1:9" s="44" customFormat="1" x14ac:dyDescent="0.25">
      <c r="A666" s="70" t="s">
        <v>235</v>
      </c>
      <c r="B666" s="84">
        <v>38.533000000000001</v>
      </c>
      <c r="C666" s="52" t="s">
        <v>1340</v>
      </c>
      <c r="D666" s="47" t="s">
        <v>1455</v>
      </c>
      <c r="E666" s="48" t="s">
        <v>1957</v>
      </c>
      <c r="F666" s="54" t="s">
        <v>457</v>
      </c>
      <c r="G666" s="54" t="s">
        <v>913</v>
      </c>
      <c r="H666" s="54" t="s">
        <v>913</v>
      </c>
      <c r="I666" s="49"/>
    </row>
    <row r="667" spans="1:9" s="44" customFormat="1" x14ac:dyDescent="0.25">
      <c r="A667" s="70" t="s">
        <v>235</v>
      </c>
      <c r="B667" s="84">
        <v>38.533000000000001</v>
      </c>
      <c r="C667" s="52" t="s">
        <v>1578</v>
      </c>
      <c r="D667" s="47" t="s">
        <v>1626</v>
      </c>
      <c r="E667" s="48" t="s">
        <v>1958</v>
      </c>
      <c r="F667" s="54" t="s">
        <v>913</v>
      </c>
      <c r="G667" s="54" t="s">
        <v>457</v>
      </c>
      <c r="H667" s="54" t="s">
        <v>913</v>
      </c>
      <c r="I667" s="49"/>
    </row>
    <row r="668" spans="1:9" s="44" customFormat="1" x14ac:dyDescent="0.25">
      <c r="A668" s="70" t="s">
        <v>235</v>
      </c>
      <c r="B668" s="84">
        <v>38.533000000000001</v>
      </c>
      <c r="C668" s="52" t="s">
        <v>1340</v>
      </c>
      <c r="D668" s="47" t="s">
        <v>1456</v>
      </c>
      <c r="E668" s="48" t="s">
        <v>1959</v>
      </c>
      <c r="F668" s="54" t="s">
        <v>457</v>
      </c>
      <c r="G668" s="54" t="s">
        <v>913</v>
      </c>
      <c r="H668" s="54" t="s">
        <v>913</v>
      </c>
      <c r="I668" s="49"/>
    </row>
    <row r="669" spans="1:9" s="44" customFormat="1" x14ac:dyDescent="0.25">
      <c r="A669" s="70" t="s">
        <v>235</v>
      </c>
      <c r="B669" s="84">
        <v>38.533000000000001</v>
      </c>
      <c r="C669" s="52" t="s">
        <v>1578</v>
      </c>
      <c r="D669" s="47" t="s">
        <v>1627</v>
      </c>
      <c r="E669" s="48" t="s">
        <v>1960</v>
      </c>
      <c r="F669" s="54" t="s">
        <v>913</v>
      </c>
      <c r="G669" s="54" t="s">
        <v>457</v>
      </c>
      <c r="H669" s="54" t="s">
        <v>913</v>
      </c>
      <c r="I669" s="49"/>
    </row>
    <row r="670" spans="1:9" s="44" customFormat="1" x14ac:dyDescent="0.25">
      <c r="A670" s="70" t="s">
        <v>235</v>
      </c>
      <c r="B670" s="84">
        <v>38.533000000000001</v>
      </c>
      <c r="C670" s="52" t="s">
        <v>1340</v>
      </c>
      <c r="D670" s="47" t="s">
        <v>1457</v>
      </c>
      <c r="E670" s="48" t="s">
        <v>1961</v>
      </c>
      <c r="F670" s="54" t="s">
        <v>457</v>
      </c>
      <c r="G670" s="54" t="s">
        <v>913</v>
      </c>
      <c r="H670" s="54" t="s">
        <v>913</v>
      </c>
      <c r="I670" s="49"/>
    </row>
    <row r="671" spans="1:9" s="44" customFormat="1" x14ac:dyDescent="0.25">
      <c r="A671" s="70" t="s">
        <v>235</v>
      </c>
      <c r="B671" s="84">
        <v>38.533000000000001</v>
      </c>
      <c r="C671" s="52" t="s">
        <v>1578</v>
      </c>
      <c r="D671" s="47" t="s">
        <v>1628</v>
      </c>
      <c r="E671" s="48" t="s">
        <v>1962</v>
      </c>
      <c r="F671" s="54" t="s">
        <v>913</v>
      </c>
      <c r="G671" s="54" t="s">
        <v>457</v>
      </c>
      <c r="H671" s="54" t="s">
        <v>913</v>
      </c>
      <c r="I671" s="49"/>
    </row>
    <row r="672" spans="1:9" s="44" customFormat="1" x14ac:dyDescent="0.25">
      <c r="A672" s="70" t="s">
        <v>1206</v>
      </c>
      <c r="B672" s="79" t="s">
        <v>1328</v>
      </c>
      <c r="C672" s="52" t="s">
        <v>1342</v>
      </c>
      <c r="D672" s="47">
        <v>6.1</v>
      </c>
      <c r="E672" s="48" t="s">
        <v>1329</v>
      </c>
      <c r="F672" s="54" t="s">
        <v>457</v>
      </c>
      <c r="G672" s="54" t="s">
        <v>913</v>
      </c>
      <c r="H672" s="54" t="s">
        <v>913</v>
      </c>
      <c r="I672" s="49"/>
    </row>
    <row r="673" spans="1:9" s="44" customFormat="1" x14ac:dyDescent="0.25">
      <c r="A673" s="70" t="s">
        <v>1206</v>
      </c>
      <c r="B673" s="79" t="s">
        <v>1328</v>
      </c>
      <c r="C673" s="52" t="s">
        <v>1342</v>
      </c>
      <c r="D673" s="47">
        <v>6.2</v>
      </c>
      <c r="E673" s="48" t="s">
        <v>1330</v>
      </c>
      <c r="F673" s="54" t="s">
        <v>457</v>
      </c>
      <c r="G673" s="54" t="s">
        <v>913</v>
      </c>
      <c r="H673" s="54" t="s">
        <v>913</v>
      </c>
      <c r="I673" s="49"/>
    </row>
    <row r="674" spans="1:9" s="44" customFormat="1" x14ac:dyDescent="0.25">
      <c r="A674" s="70" t="s">
        <v>1206</v>
      </c>
      <c r="B674" s="79" t="s">
        <v>1328</v>
      </c>
      <c r="C674" s="52" t="s">
        <v>1342</v>
      </c>
      <c r="D674" s="47">
        <v>6.3</v>
      </c>
      <c r="E674" s="48" t="s">
        <v>1331</v>
      </c>
      <c r="F674" s="54" t="s">
        <v>457</v>
      </c>
      <c r="G674" s="54" t="s">
        <v>913</v>
      </c>
      <c r="H674" s="54" t="s">
        <v>913</v>
      </c>
      <c r="I674" s="49"/>
    </row>
    <row r="675" spans="1:9" s="44" customFormat="1" x14ac:dyDescent="0.25">
      <c r="A675" s="70" t="s">
        <v>1206</v>
      </c>
      <c r="B675" s="79" t="s">
        <v>1328</v>
      </c>
      <c r="C675" s="52" t="s">
        <v>1342</v>
      </c>
      <c r="D675" s="47">
        <v>6.4</v>
      </c>
      <c r="E675" s="48" t="s">
        <v>1332</v>
      </c>
      <c r="F675" s="54" t="s">
        <v>457</v>
      </c>
      <c r="G675" s="54" t="s">
        <v>913</v>
      </c>
      <c r="H675" s="54" t="s">
        <v>913</v>
      </c>
      <c r="I675" s="49"/>
    </row>
    <row r="676" spans="1:9" s="44" customFormat="1" x14ac:dyDescent="0.25">
      <c r="A676" s="70" t="s">
        <v>1206</v>
      </c>
      <c r="B676" s="79" t="s">
        <v>1328</v>
      </c>
      <c r="C676" s="52" t="s">
        <v>1342</v>
      </c>
      <c r="D676" s="47" t="s">
        <v>1333</v>
      </c>
      <c r="E676" s="48" t="s">
        <v>1334</v>
      </c>
      <c r="F676" s="54" t="s">
        <v>457</v>
      </c>
      <c r="G676" s="54" t="s">
        <v>913</v>
      </c>
      <c r="H676" s="54" t="s">
        <v>913</v>
      </c>
      <c r="I676" s="49"/>
    </row>
    <row r="677" spans="1:9" s="44" customFormat="1" x14ac:dyDescent="0.25">
      <c r="A677" s="70" t="s">
        <v>1206</v>
      </c>
      <c r="B677" s="79" t="s">
        <v>1328</v>
      </c>
      <c r="C677" s="52" t="s">
        <v>1342</v>
      </c>
      <c r="D677" s="47">
        <v>6.7</v>
      </c>
      <c r="E677" s="48" t="s">
        <v>1335</v>
      </c>
      <c r="F677" s="54" t="s">
        <v>457</v>
      </c>
      <c r="G677" s="54" t="s">
        <v>913</v>
      </c>
      <c r="H677" s="54" t="s">
        <v>913</v>
      </c>
      <c r="I677" s="49"/>
    </row>
    <row r="678" spans="1:9" s="44" customFormat="1" x14ac:dyDescent="0.25">
      <c r="A678" s="70" t="s">
        <v>1206</v>
      </c>
      <c r="B678" s="79" t="s">
        <v>1328</v>
      </c>
      <c r="C678" s="52" t="s">
        <v>1342</v>
      </c>
      <c r="D678" s="47">
        <v>6.8</v>
      </c>
      <c r="E678" s="48" t="s">
        <v>1336</v>
      </c>
      <c r="F678" s="54" t="s">
        <v>457</v>
      </c>
      <c r="G678" s="54" t="s">
        <v>913</v>
      </c>
      <c r="H678" s="54" t="s">
        <v>913</v>
      </c>
      <c r="I678" s="49"/>
    </row>
    <row r="679" spans="1:9" s="44" customFormat="1" x14ac:dyDescent="0.25">
      <c r="A679" s="70" t="s">
        <v>1206</v>
      </c>
      <c r="B679" s="79" t="s">
        <v>1328</v>
      </c>
      <c r="C679" s="52" t="s">
        <v>1342</v>
      </c>
      <c r="D679" s="47">
        <v>6.9</v>
      </c>
      <c r="E679" s="48" t="s">
        <v>1337</v>
      </c>
      <c r="F679" s="54" t="s">
        <v>457</v>
      </c>
      <c r="G679" s="54" t="s">
        <v>913</v>
      </c>
      <c r="H679" s="54" t="s">
        <v>913</v>
      </c>
      <c r="I679" s="49"/>
    </row>
    <row r="680" spans="1:9" s="44" customFormat="1" x14ac:dyDescent="0.25">
      <c r="A680" s="70" t="s">
        <v>1206</v>
      </c>
      <c r="B680" s="79" t="s">
        <v>1328</v>
      </c>
      <c r="C680" s="52" t="s">
        <v>1494</v>
      </c>
      <c r="D680" s="47" t="s">
        <v>1509</v>
      </c>
      <c r="E680" s="48" t="s">
        <v>1510</v>
      </c>
      <c r="F680" s="54" t="s">
        <v>457</v>
      </c>
      <c r="G680" s="54" t="s">
        <v>913</v>
      </c>
      <c r="H680" s="54" t="s">
        <v>913</v>
      </c>
      <c r="I680" s="49"/>
    </row>
    <row r="681" spans="1:9" s="44" customFormat="1" x14ac:dyDescent="0.25">
      <c r="A681" s="70" t="s">
        <v>1206</v>
      </c>
      <c r="B681" s="79" t="s">
        <v>1328</v>
      </c>
      <c r="C681" s="52" t="s">
        <v>1494</v>
      </c>
      <c r="D681" s="47" t="s">
        <v>1511</v>
      </c>
      <c r="E681" s="48" t="s">
        <v>1512</v>
      </c>
      <c r="F681" s="54" t="s">
        <v>457</v>
      </c>
      <c r="G681" s="54" t="s">
        <v>913</v>
      </c>
      <c r="H681" s="54" t="s">
        <v>913</v>
      </c>
      <c r="I681" s="49"/>
    </row>
    <row r="682" spans="1:9" s="44" customFormat="1" x14ac:dyDescent="0.25">
      <c r="A682" s="70" t="s">
        <v>1206</v>
      </c>
      <c r="B682" s="79" t="s">
        <v>1328</v>
      </c>
      <c r="C682" s="52" t="s">
        <v>1494</v>
      </c>
      <c r="D682" s="47" t="s">
        <v>128</v>
      </c>
      <c r="E682" s="48" t="s">
        <v>1513</v>
      </c>
      <c r="F682" s="54" t="s">
        <v>457</v>
      </c>
      <c r="G682" s="54" t="s">
        <v>913</v>
      </c>
      <c r="H682" s="54" t="s">
        <v>913</v>
      </c>
      <c r="I682" s="49"/>
    </row>
    <row r="683" spans="1:9" s="44" customFormat="1" x14ac:dyDescent="0.25">
      <c r="A683" s="70" t="s">
        <v>1206</v>
      </c>
      <c r="B683" s="79" t="s">
        <v>1328</v>
      </c>
      <c r="C683" s="52" t="s">
        <v>1494</v>
      </c>
      <c r="D683" s="47" t="s">
        <v>675</v>
      </c>
      <c r="E683" s="48" t="s">
        <v>1514</v>
      </c>
      <c r="F683" s="54" t="s">
        <v>457</v>
      </c>
      <c r="G683" s="54" t="s">
        <v>913</v>
      </c>
      <c r="H683" s="54" t="s">
        <v>913</v>
      </c>
      <c r="I683" s="49"/>
    </row>
    <row r="684" spans="1:9" s="44" customFormat="1" x14ac:dyDescent="0.25">
      <c r="A684" s="70" t="s">
        <v>1206</v>
      </c>
      <c r="B684" s="79" t="s">
        <v>1328</v>
      </c>
      <c r="C684" s="52" t="s">
        <v>1494</v>
      </c>
      <c r="D684" s="47" t="s">
        <v>1515</v>
      </c>
      <c r="E684" s="48" t="s">
        <v>1516</v>
      </c>
      <c r="F684" s="54" t="s">
        <v>457</v>
      </c>
      <c r="G684" s="54" t="s">
        <v>913</v>
      </c>
      <c r="H684" s="54" t="s">
        <v>913</v>
      </c>
      <c r="I684" s="49"/>
    </row>
    <row r="685" spans="1:9" s="44" customFormat="1" x14ac:dyDescent="0.25">
      <c r="A685" s="70" t="s">
        <v>1206</v>
      </c>
      <c r="B685" s="79" t="s">
        <v>1328</v>
      </c>
      <c r="C685" s="52" t="s">
        <v>1494</v>
      </c>
      <c r="D685" s="47" t="s">
        <v>355</v>
      </c>
      <c r="E685" s="48" t="s">
        <v>1517</v>
      </c>
      <c r="F685" s="54" t="s">
        <v>457</v>
      </c>
      <c r="G685" s="54" t="s">
        <v>913</v>
      </c>
      <c r="H685" s="54" t="s">
        <v>913</v>
      </c>
      <c r="I685" s="49"/>
    </row>
    <row r="686" spans="1:9" s="44" customFormat="1" x14ac:dyDescent="0.25">
      <c r="A686" s="70" t="s">
        <v>1206</v>
      </c>
      <c r="B686" s="79" t="s">
        <v>1328</v>
      </c>
      <c r="C686" s="52" t="s">
        <v>1494</v>
      </c>
      <c r="D686" s="47" t="s">
        <v>1518</v>
      </c>
      <c r="E686" s="48" t="s">
        <v>1519</v>
      </c>
      <c r="F686" s="54" t="s">
        <v>457</v>
      </c>
      <c r="G686" s="54" t="s">
        <v>913</v>
      </c>
      <c r="H686" s="54" t="s">
        <v>913</v>
      </c>
      <c r="I686" s="49"/>
    </row>
    <row r="687" spans="1:9" s="44" customFormat="1" x14ac:dyDescent="0.25">
      <c r="A687" s="70" t="s">
        <v>1206</v>
      </c>
      <c r="B687" s="79" t="s">
        <v>1328</v>
      </c>
      <c r="C687" s="52" t="s">
        <v>1494</v>
      </c>
      <c r="D687" s="47" t="s">
        <v>130</v>
      </c>
      <c r="E687" s="48" t="s">
        <v>1520</v>
      </c>
      <c r="F687" s="54" t="s">
        <v>457</v>
      </c>
      <c r="G687" s="54" t="s">
        <v>913</v>
      </c>
      <c r="H687" s="54" t="s">
        <v>913</v>
      </c>
      <c r="I687" s="49"/>
    </row>
    <row r="688" spans="1:9" s="44" customFormat="1" x14ac:dyDescent="0.25">
      <c r="A688" s="70" t="s">
        <v>1206</v>
      </c>
      <c r="B688" s="79" t="s">
        <v>1328</v>
      </c>
      <c r="C688" s="52" t="s">
        <v>1494</v>
      </c>
      <c r="D688" s="47" t="s">
        <v>1521</v>
      </c>
      <c r="E688" s="48" t="s">
        <v>1522</v>
      </c>
      <c r="F688" s="54" t="s">
        <v>457</v>
      </c>
      <c r="G688" s="54" t="s">
        <v>913</v>
      </c>
      <c r="H688" s="54" t="s">
        <v>913</v>
      </c>
      <c r="I688" s="49"/>
    </row>
    <row r="689" spans="1:9" s="44" customFormat="1" x14ac:dyDescent="0.25">
      <c r="A689" s="70" t="s">
        <v>1206</v>
      </c>
      <c r="B689" s="79" t="s">
        <v>1328</v>
      </c>
      <c r="C689" s="52" t="s">
        <v>1494</v>
      </c>
      <c r="D689" s="47" t="s">
        <v>1523</v>
      </c>
      <c r="E689" s="48" t="s">
        <v>1524</v>
      </c>
      <c r="F689" s="54" t="s">
        <v>457</v>
      </c>
      <c r="G689" s="54" t="s">
        <v>913</v>
      </c>
      <c r="H689" s="54" t="s">
        <v>913</v>
      </c>
      <c r="I689" s="49"/>
    </row>
    <row r="690" spans="1:9" s="44" customFormat="1" x14ac:dyDescent="0.25">
      <c r="A690" s="70" t="s">
        <v>1206</v>
      </c>
      <c r="B690" s="79" t="s">
        <v>1328</v>
      </c>
      <c r="C690" s="52" t="s">
        <v>1494</v>
      </c>
      <c r="D690" s="47" t="s">
        <v>1525</v>
      </c>
      <c r="E690" s="48" t="s">
        <v>1526</v>
      </c>
      <c r="F690" s="54" t="s">
        <v>457</v>
      </c>
      <c r="G690" s="54" t="s">
        <v>913</v>
      </c>
      <c r="H690" s="54" t="s">
        <v>913</v>
      </c>
      <c r="I690" s="49"/>
    </row>
    <row r="691" spans="1:9" s="44" customFormat="1" x14ac:dyDescent="0.25">
      <c r="A691" s="70" t="s">
        <v>1206</v>
      </c>
      <c r="B691" s="79" t="s">
        <v>1328</v>
      </c>
      <c r="C691" s="52" t="s">
        <v>1651</v>
      </c>
      <c r="D691" s="47" t="s">
        <v>1665</v>
      </c>
      <c r="E691" s="48" t="s">
        <v>1666</v>
      </c>
      <c r="F691" s="54" t="s">
        <v>457</v>
      </c>
      <c r="G691" s="54" t="s">
        <v>913</v>
      </c>
      <c r="H691" s="54" t="s">
        <v>913</v>
      </c>
      <c r="I691" s="49"/>
    </row>
    <row r="692" spans="1:9" s="44" customFormat="1" x14ac:dyDescent="0.25">
      <c r="A692" s="70" t="s">
        <v>1206</v>
      </c>
      <c r="B692" s="79" t="s">
        <v>1328</v>
      </c>
      <c r="C692" s="52" t="s">
        <v>1651</v>
      </c>
      <c r="D692" s="47" t="s">
        <v>1667</v>
      </c>
      <c r="E692" s="48" t="s">
        <v>1668</v>
      </c>
      <c r="F692" s="54" t="s">
        <v>457</v>
      </c>
      <c r="G692" s="54" t="s">
        <v>913</v>
      </c>
      <c r="H692" s="54" t="s">
        <v>913</v>
      </c>
      <c r="I692" s="49"/>
    </row>
    <row r="693" spans="1:9" s="44" customFormat="1" x14ac:dyDescent="0.25">
      <c r="A693" s="70" t="s">
        <v>1206</v>
      </c>
      <c r="B693" s="79" t="s">
        <v>1328</v>
      </c>
      <c r="C693" s="52" t="s">
        <v>1651</v>
      </c>
      <c r="D693" s="47" t="s">
        <v>1669</v>
      </c>
      <c r="E693" s="48" t="s">
        <v>1670</v>
      </c>
      <c r="F693" s="54" t="s">
        <v>457</v>
      </c>
      <c r="G693" s="54" t="s">
        <v>913</v>
      </c>
      <c r="H693" s="54" t="s">
        <v>913</v>
      </c>
      <c r="I693" s="49"/>
    </row>
    <row r="694" spans="1:9" s="44" customFormat="1" x14ac:dyDescent="0.25">
      <c r="A694" s="70" t="s">
        <v>1206</v>
      </c>
      <c r="B694" s="79" t="s">
        <v>1328</v>
      </c>
      <c r="C694" s="52" t="s">
        <v>1651</v>
      </c>
      <c r="D694" s="47" t="s">
        <v>1671</v>
      </c>
      <c r="E694" s="48" t="s">
        <v>1672</v>
      </c>
      <c r="F694" s="54" t="s">
        <v>457</v>
      </c>
      <c r="G694" s="54" t="s">
        <v>913</v>
      </c>
      <c r="H694" s="54" t="s">
        <v>913</v>
      </c>
      <c r="I694" s="49"/>
    </row>
    <row r="695" spans="1:9" s="44" customFormat="1" x14ac:dyDescent="0.25">
      <c r="A695" s="70" t="s">
        <v>1206</v>
      </c>
      <c r="B695" s="79" t="s">
        <v>1328</v>
      </c>
      <c r="C695" s="52" t="s">
        <v>1651</v>
      </c>
      <c r="D695" s="47" t="s">
        <v>1673</v>
      </c>
      <c r="E695" s="48" t="s">
        <v>1674</v>
      </c>
      <c r="F695" s="54" t="s">
        <v>457</v>
      </c>
      <c r="G695" s="54" t="s">
        <v>913</v>
      </c>
      <c r="H695" s="54" t="s">
        <v>913</v>
      </c>
      <c r="I695" s="49"/>
    </row>
    <row r="696" spans="1:9" s="44" customFormat="1" x14ac:dyDescent="0.25">
      <c r="A696" s="70" t="s">
        <v>1206</v>
      </c>
      <c r="B696" s="79" t="s">
        <v>1328</v>
      </c>
      <c r="C696" s="52" t="s">
        <v>1651</v>
      </c>
      <c r="D696" s="47" t="s">
        <v>1675</v>
      </c>
      <c r="E696" s="48" t="s">
        <v>1676</v>
      </c>
      <c r="F696" s="54" t="s">
        <v>457</v>
      </c>
      <c r="G696" s="54" t="s">
        <v>913</v>
      </c>
      <c r="H696" s="54" t="s">
        <v>913</v>
      </c>
      <c r="I696" s="49"/>
    </row>
    <row r="697" spans="1:9" s="44" customFormat="1" x14ac:dyDescent="0.25">
      <c r="A697" s="70" t="s">
        <v>1206</v>
      </c>
      <c r="B697" s="79" t="s">
        <v>1328</v>
      </c>
      <c r="C697" s="52" t="s">
        <v>1651</v>
      </c>
      <c r="D697" s="47" t="s">
        <v>1677</v>
      </c>
      <c r="E697" s="48" t="s">
        <v>1678</v>
      </c>
      <c r="F697" s="54" t="s">
        <v>457</v>
      </c>
      <c r="G697" s="54" t="s">
        <v>913</v>
      </c>
      <c r="H697" s="54" t="s">
        <v>913</v>
      </c>
      <c r="I697" s="49"/>
    </row>
    <row r="698" spans="1:9" s="44" customFormat="1" x14ac:dyDescent="0.25">
      <c r="A698" s="70" t="s">
        <v>1206</v>
      </c>
      <c r="B698" s="79" t="s">
        <v>1328</v>
      </c>
      <c r="C698" s="52" t="s">
        <v>1651</v>
      </c>
      <c r="D698" s="47" t="s">
        <v>1679</v>
      </c>
      <c r="E698" s="48" t="s">
        <v>1680</v>
      </c>
      <c r="F698" s="54" t="s">
        <v>457</v>
      </c>
      <c r="G698" s="54" t="s">
        <v>913</v>
      </c>
      <c r="H698" s="54" t="s">
        <v>913</v>
      </c>
      <c r="I698" s="49"/>
    </row>
    <row r="699" spans="1:9" s="44" customFormat="1" x14ac:dyDescent="0.25">
      <c r="A699" s="70" t="s">
        <v>1206</v>
      </c>
      <c r="B699" s="79" t="s">
        <v>1328</v>
      </c>
      <c r="C699" s="52" t="s">
        <v>1651</v>
      </c>
      <c r="D699" s="47" t="s">
        <v>1681</v>
      </c>
      <c r="E699" s="48" t="s">
        <v>1682</v>
      </c>
      <c r="F699" s="54" t="s">
        <v>457</v>
      </c>
      <c r="G699" s="54" t="s">
        <v>913</v>
      </c>
      <c r="H699" s="54" t="s">
        <v>913</v>
      </c>
      <c r="I699" s="49"/>
    </row>
    <row r="700" spans="1:9" s="44" customFormat="1" x14ac:dyDescent="0.25">
      <c r="A700" s="70" t="s">
        <v>1206</v>
      </c>
      <c r="B700" s="79" t="s">
        <v>1328</v>
      </c>
      <c r="C700" s="52" t="s">
        <v>1651</v>
      </c>
      <c r="D700" s="47" t="s">
        <v>1683</v>
      </c>
      <c r="E700" s="48" t="s">
        <v>1684</v>
      </c>
      <c r="F700" s="54" t="s">
        <v>457</v>
      </c>
      <c r="G700" s="54" t="s">
        <v>913</v>
      </c>
      <c r="H700" s="54" t="s">
        <v>913</v>
      </c>
      <c r="I700" s="49"/>
    </row>
    <row r="701" spans="1:9" s="44" customFormat="1" x14ac:dyDescent="0.25">
      <c r="A701" s="70" t="s">
        <v>1206</v>
      </c>
      <c r="B701" s="79" t="s">
        <v>1328</v>
      </c>
      <c r="C701" s="52" t="s">
        <v>1651</v>
      </c>
      <c r="D701" s="47" t="s">
        <v>1685</v>
      </c>
      <c r="E701" s="48" t="s">
        <v>1686</v>
      </c>
      <c r="F701" s="54" t="s">
        <v>457</v>
      </c>
      <c r="G701" s="54" t="s">
        <v>913</v>
      </c>
      <c r="H701" s="54" t="s">
        <v>913</v>
      </c>
      <c r="I701" s="49"/>
    </row>
    <row r="702" spans="1:9" s="44" customFormat="1" x14ac:dyDescent="0.25">
      <c r="A702" s="70" t="s">
        <v>1206</v>
      </c>
      <c r="B702" s="79" t="s">
        <v>1328</v>
      </c>
      <c r="C702" s="52" t="s">
        <v>1579</v>
      </c>
      <c r="D702" s="47" t="s">
        <v>1583</v>
      </c>
      <c r="E702" s="48" t="s">
        <v>1584</v>
      </c>
      <c r="F702" s="54" t="s">
        <v>457</v>
      </c>
      <c r="G702" s="54" t="s">
        <v>913</v>
      </c>
      <c r="H702" s="54" t="s">
        <v>913</v>
      </c>
      <c r="I702" s="49"/>
    </row>
    <row r="703" spans="1:9" s="44" customFormat="1" x14ac:dyDescent="0.25">
      <c r="A703" s="70" t="s">
        <v>1206</v>
      </c>
      <c r="B703" s="79" t="s">
        <v>1328</v>
      </c>
      <c r="C703" s="52" t="s">
        <v>1579</v>
      </c>
      <c r="D703" s="47" t="s">
        <v>1585</v>
      </c>
      <c r="E703" s="48" t="s">
        <v>1586</v>
      </c>
      <c r="F703" s="54" t="s">
        <v>457</v>
      </c>
      <c r="G703" s="54" t="s">
        <v>913</v>
      </c>
      <c r="H703" s="54" t="s">
        <v>913</v>
      </c>
      <c r="I703" s="49"/>
    </row>
    <row r="704" spans="1:9" s="44" customFormat="1" x14ac:dyDescent="0.25">
      <c r="A704" s="70" t="s">
        <v>1206</v>
      </c>
      <c r="B704" s="79" t="s">
        <v>1328</v>
      </c>
      <c r="C704" s="52" t="s">
        <v>1579</v>
      </c>
      <c r="D704" s="47" t="s">
        <v>1587</v>
      </c>
      <c r="E704" s="48" t="s">
        <v>1588</v>
      </c>
      <c r="F704" s="54" t="s">
        <v>457</v>
      </c>
      <c r="G704" s="54" t="s">
        <v>913</v>
      </c>
      <c r="H704" s="54" t="s">
        <v>913</v>
      </c>
      <c r="I704" s="49"/>
    </row>
    <row r="705" spans="1:9" s="44" customFormat="1" x14ac:dyDescent="0.25">
      <c r="A705" s="70" t="s">
        <v>1206</v>
      </c>
      <c r="B705" s="79" t="s">
        <v>1328</v>
      </c>
      <c r="C705" s="52" t="s">
        <v>1579</v>
      </c>
      <c r="D705" s="47" t="s">
        <v>1589</v>
      </c>
      <c r="E705" s="48" t="s">
        <v>1590</v>
      </c>
      <c r="F705" s="54" t="s">
        <v>457</v>
      </c>
      <c r="G705" s="54" t="s">
        <v>913</v>
      </c>
      <c r="H705" s="54" t="s">
        <v>913</v>
      </c>
      <c r="I705" s="49"/>
    </row>
    <row r="706" spans="1:9" s="44" customFormat="1" x14ac:dyDescent="0.25">
      <c r="A706" s="70" t="s">
        <v>1206</v>
      </c>
      <c r="B706" s="79" t="s">
        <v>1328</v>
      </c>
      <c r="C706" s="52" t="s">
        <v>1579</v>
      </c>
      <c r="D706" s="47" t="s">
        <v>1591</v>
      </c>
      <c r="E706" s="48" t="s">
        <v>1592</v>
      </c>
      <c r="F706" s="54" t="s">
        <v>457</v>
      </c>
      <c r="G706" s="54" t="s">
        <v>913</v>
      </c>
      <c r="H706" s="54" t="s">
        <v>913</v>
      </c>
      <c r="I706" s="49"/>
    </row>
    <row r="707" spans="1:9" s="44" customFormat="1" x14ac:dyDescent="0.25">
      <c r="A707" s="70" t="s">
        <v>1206</v>
      </c>
      <c r="B707" s="79" t="s">
        <v>1328</v>
      </c>
      <c r="C707" s="52" t="s">
        <v>1579</v>
      </c>
      <c r="D707" s="47" t="s">
        <v>1593</v>
      </c>
      <c r="E707" s="48" t="s">
        <v>1594</v>
      </c>
      <c r="F707" s="54" t="s">
        <v>457</v>
      </c>
      <c r="G707" s="54" t="s">
        <v>913</v>
      </c>
      <c r="H707" s="54" t="s">
        <v>913</v>
      </c>
      <c r="I707" s="49"/>
    </row>
    <row r="708" spans="1:9" s="44" customFormat="1" x14ac:dyDescent="0.25">
      <c r="A708" s="70" t="s">
        <v>1206</v>
      </c>
      <c r="B708" s="79" t="s">
        <v>1328</v>
      </c>
      <c r="C708" s="52" t="s">
        <v>1579</v>
      </c>
      <c r="D708" s="47" t="s">
        <v>1595</v>
      </c>
      <c r="E708" s="48" t="s">
        <v>1596</v>
      </c>
      <c r="F708" s="54" t="s">
        <v>457</v>
      </c>
      <c r="G708" s="54" t="s">
        <v>913</v>
      </c>
      <c r="H708" s="54" t="s">
        <v>913</v>
      </c>
      <c r="I708" s="49"/>
    </row>
    <row r="709" spans="1:9" s="44" customFormat="1" x14ac:dyDescent="0.25">
      <c r="A709" s="70" t="s">
        <v>1206</v>
      </c>
      <c r="B709" s="79" t="s">
        <v>1328</v>
      </c>
      <c r="C709" s="52" t="s">
        <v>1579</v>
      </c>
      <c r="D709" s="47" t="s">
        <v>1597</v>
      </c>
      <c r="E709" s="48" t="s">
        <v>1598</v>
      </c>
      <c r="F709" s="54" t="s">
        <v>457</v>
      </c>
      <c r="G709" s="54" t="s">
        <v>913</v>
      </c>
      <c r="H709" s="54" t="s">
        <v>913</v>
      </c>
      <c r="I709" s="49"/>
    </row>
    <row r="710" spans="1:9" s="44" customFormat="1" x14ac:dyDescent="0.25">
      <c r="A710" s="70" t="s">
        <v>1206</v>
      </c>
      <c r="B710" s="79" t="s">
        <v>1328</v>
      </c>
      <c r="C710" s="52" t="s">
        <v>1579</v>
      </c>
      <c r="D710" s="47" t="s">
        <v>1599</v>
      </c>
      <c r="E710" s="48" t="s">
        <v>1600</v>
      </c>
      <c r="F710" s="54" t="s">
        <v>457</v>
      </c>
      <c r="G710" s="54" t="s">
        <v>913</v>
      </c>
      <c r="H710" s="54" t="s">
        <v>913</v>
      </c>
      <c r="I710" s="49"/>
    </row>
    <row r="711" spans="1:9" s="44" customFormat="1" x14ac:dyDescent="0.25">
      <c r="A711" s="70" t="s">
        <v>1206</v>
      </c>
      <c r="B711" s="79" t="s">
        <v>1328</v>
      </c>
      <c r="C711" s="52" t="s">
        <v>1579</v>
      </c>
      <c r="D711" s="47" t="s">
        <v>1601</v>
      </c>
      <c r="E711" s="48" t="s">
        <v>1602</v>
      </c>
      <c r="F711" s="54" t="s">
        <v>457</v>
      </c>
      <c r="G711" s="54" t="s">
        <v>913</v>
      </c>
      <c r="H711" s="54" t="s">
        <v>913</v>
      </c>
      <c r="I711" s="49"/>
    </row>
    <row r="712" spans="1:9" s="44" customFormat="1" x14ac:dyDescent="0.25">
      <c r="A712" s="71" t="s">
        <v>1206</v>
      </c>
      <c r="B712" s="80" t="s">
        <v>1328</v>
      </c>
      <c r="C712" s="51" t="s">
        <v>1860</v>
      </c>
      <c r="D712" s="46" t="s">
        <v>1884</v>
      </c>
      <c r="E712" s="45" t="s">
        <v>1885</v>
      </c>
      <c r="F712" s="55" t="s">
        <v>457</v>
      </c>
      <c r="G712" s="55" t="s">
        <v>913</v>
      </c>
      <c r="H712" s="55" t="s">
        <v>913</v>
      </c>
      <c r="I712" s="50"/>
    </row>
    <row r="713" spans="1:9" s="44" customFormat="1" x14ac:dyDescent="0.25">
      <c r="A713" s="71" t="s">
        <v>1206</v>
      </c>
      <c r="B713" s="80" t="s">
        <v>1328</v>
      </c>
      <c r="C713" s="51" t="s">
        <v>1860</v>
      </c>
      <c r="D713" s="46" t="s">
        <v>1886</v>
      </c>
      <c r="E713" s="45" t="s">
        <v>1887</v>
      </c>
      <c r="F713" s="55" t="s">
        <v>457</v>
      </c>
      <c r="G713" s="55" t="s">
        <v>913</v>
      </c>
      <c r="H713" s="55" t="s">
        <v>913</v>
      </c>
      <c r="I713" s="50"/>
    </row>
    <row r="714" spans="1:9" s="44" customFormat="1" x14ac:dyDescent="0.25">
      <c r="A714" s="70" t="s">
        <v>1206</v>
      </c>
      <c r="B714" s="79" t="s">
        <v>1328</v>
      </c>
      <c r="C714" s="52" t="s">
        <v>1651</v>
      </c>
      <c r="D714" s="47" t="s">
        <v>1687</v>
      </c>
      <c r="E714" s="48" t="s">
        <v>1688</v>
      </c>
      <c r="F714" s="54" t="s">
        <v>457</v>
      </c>
      <c r="G714" s="54" t="s">
        <v>913</v>
      </c>
      <c r="H714" s="54" t="s">
        <v>913</v>
      </c>
      <c r="I714" s="49"/>
    </row>
    <row r="715" spans="1:9" s="44" customFormat="1" x14ac:dyDescent="0.25">
      <c r="A715" s="71" t="s">
        <v>1206</v>
      </c>
      <c r="B715" s="80" t="s">
        <v>1328</v>
      </c>
      <c r="C715" s="51" t="s">
        <v>1860</v>
      </c>
      <c r="D715" s="46" t="s">
        <v>1888</v>
      </c>
      <c r="E715" s="45" t="s">
        <v>1889</v>
      </c>
      <c r="F715" s="55" t="s">
        <v>457</v>
      </c>
      <c r="G715" s="55" t="s">
        <v>913</v>
      </c>
      <c r="H715" s="55" t="s">
        <v>913</v>
      </c>
      <c r="I715" s="50"/>
    </row>
    <row r="716" spans="1:9" s="44" customFormat="1" x14ac:dyDescent="0.25">
      <c r="A716" s="70" t="s">
        <v>1206</v>
      </c>
      <c r="B716" s="79" t="s">
        <v>1328</v>
      </c>
      <c r="C716" s="52" t="s">
        <v>1651</v>
      </c>
      <c r="D716" s="47" t="s">
        <v>1689</v>
      </c>
      <c r="E716" s="48" t="s">
        <v>1690</v>
      </c>
      <c r="F716" s="54" t="s">
        <v>457</v>
      </c>
      <c r="G716" s="54" t="s">
        <v>913</v>
      </c>
      <c r="H716" s="54" t="s">
        <v>913</v>
      </c>
      <c r="I716" s="49"/>
    </row>
    <row r="717" spans="1:9" s="44" customFormat="1" x14ac:dyDescent="0.25">
      <c r="A717" s="70" t="s">
        <v>1206</v>
      </c>
      <c r="B717" s="79" t="s">
        <v>1328</v>
      </c>
      <c r="C717" s="52" t="s">
        <v>1579</v>
      </c>
      <c r="D717" s="47" t="s">
        <v>1603</v>
      </c>
      <c r="E717" s="48" t="s">
        <v>1604</v>
      </c>
      <c r="F717" s="54" t="s">
        <v>457</v>
      </c>
      <c r="G717" s="54" t="s">
        <v>913</v>
      </c>
      <c r="H717" s="54" t="s">
        <v>913</v>
      </c>
      <c r="I717" s="49"/>
    </row>
    <row r="718" spans="1:9" s="44" customFormat="1" x14ac:dyDescent="0.25">
      <c r="A718" s="71" t="s">
        <v>1206</v>
      </c>
      <c r="B718" s="80" t="s">
        <v>1328</v>
      </c>
      <c r="C718" s="51" t="s">
        <v>1860</v>
      </c>
      <c r="D718" s="46" t="s">
        <v>1890</v>
      </c>
      <c r="E718" s="45" t="s">
        <v>1891</v>
      </c>
      <c r="F718" s="55" t="s">
        <v>457</v>
      </c>
      <c r="G718" s="55" t="s">
        <v>913</v>
      </c>
      <c r="H718" s="55" t="s">
        <v>913</v>
      </c>
      <c r="I718" s="50"/>
    </row>
    <row r="719" spans="1:9" s="44" customFormat="1" x14ac:dyDescent="0.25">
      <c r="A719" s="71" t="s">
        <v>1206</v>
      </c>
      <c r="B719" s="80" t="s">
        <v>1328</v>
      </c>
      <c r="C719" s="51" t="s">
        <v>1860</v>
      </c>
      <c r="D719" s="46" t="s">
        <v>1892</v>
      </c>
      <c r="E719" s="45" t="s">
        <v>1893</v>
      </c>
      <c r="F719" s="55" t="s">
        <v>457</v>
      </c>
      <c r="G719" s="55" t="s">
        <v>913</v>
      </c>
      <c r="H719" s="55" t="s">
        <v>913</v>
      </c>
      <c r="I719" s="50"/>
    </row>
    <row r="720" spans="1:9" s="44" customFormat="1" x14ac:dyDescent="0.25">
      <c r="A720" s="71" t="s">
        <v>1206</v>
      </c>
      <c r="B720" s="80" t="s">
        <v>1328</v>
      </c>
      <c r="C720" s="51" t="s">
        <v>1860</v>
      </c>
      <c r="D720" s="46" t="s">
        <v>1894</v>
      </c>
      <c r="E720" s="45" t="s">
        <v>1895</v>
      </c>
      <c r="F720" s="55" t="s">
        <v>457</v>
      </c>
      <c r="G720" s="55" t="s">
        <v>913</v>
      </c>
      <c r="H720" s="55" t="s">
        <v>913</v>
      </c>
      <c r="I720" s="50"/>
    </row>
    <row r="721" spans="1:9" s="44" customFormat="1" x14ac:dyDescent="0.25">
      <c r="A721" s="70" t="s">
        <v>1206</v>
      </c>
      <c r="B721" s="79" t="s">
        <v>1328</v>
      </c>
      <c r="C721" s="52" t="s">
        <v>1651</v>
      </c>
      <c r="D721" s="47" t="s">
        <v>1691</v>
      </c>
      <c r="E721" s="48" t="s">
        <v>1692</v>
      </c>
      <c r="F721" s="54" t="s">
        <v>457</v>
      </c>
      <c r="G721" s="54" t="s">
        <v>913</v>
      </c>
      <c r="H721" s="54" t="s">
        <v>913</v>
      </c>
      <c r="I721" s="49"/>
    </row>
    <row r="722" spans="1:9" s="44" customFormat="1" x14ac:dyDescent="0.25">
      <c r="A722" s="71" t="s">
        <v>1206</v>
      </c>
      <c r="B722" s="80" t="s">
        <v>1328</v>
      </c>
      <c r="C722" s="51" t="s">
        <v>1860</v>
      </c>
      <c r="D722" s="46" t="s">
        <v>1896</v>
      </c>
      <c r="E722" s="45" t="s">
        <v>1897</v>
      </c>
      <c r="F722" s="55" t="s">
        <v>457</v>
      </c>
      <c r="G722" s="55" t="s">
        <v>913</v>
      </c>
      <c r="H722" s="55" t="s">
        <v>913</v>
      </c>
      <c r="I722" s="50"/>
    </row>
    <row r="723" spans="1:9" s="44" customFormat="1" x14ac:dyDescent="0.25">
      <c r="A723" s="70" t="s">
        <v>1206</v>
      </c>
      <c r="B723" s="79" t="s">
        <v>1328</v>
      </c>
      <c r="C723" s="52" t="s">
        <v>1579</v>
      </c>
      <c r="D723" s="47" t="s">
        <v>1605</v>
      </c>
      <c r="E723" s="48" t="s">
        <v>1606</v>
      </c>
      <c r="F723" s="54" t="s">
        <v>457</v>
      </c>
      <c r="G723" s="54" t="s">
        <v>913</v>
      </c>
      <c r="H723" s="54" t="s">
        <v>913</v>
      </c>
      <c r="I723" s="49"/>
    </row>
    <row r="724" spans="1:9" s="44" customFormat="1" x14ac:dyDescent="0.25">
      <c r="A724" s="71" t="s">
        <v>1206</v>
      </c>
      <c r="B724" s="80" t="s">
        <v>1328</v>
      </c>
      <c r="C724" s="51" t="s">
        <v>1860</v>
      </c>
      <c r="D724" s="46" t="s">
        <v>1898</v>
      </c>
      <c r="E724" s="45" t="s">
        <v>1899</v>
      </c>
      <c r="F724" s="55" t="s">
        <v>457</v>
      </c>
      <c r="G724" s="55" t="s">
        <v>913</v>
      </c>
      <c r="H724" s="55" t="s">
        <v>913</v>
      </c>
      <c r="I724" s="50"/>
    </row>
    <row r="725" spans="1:9" s="44" customFormat="1" x14ac:dyDescent="0.25">
      <c r="A725" s="70" t="s">
        <v>1206</v>
      </c>
      <c r="B725" s="79" t="s">
        <v>1328</v>
      </c>
      <c r="C725" s="52" t="s">
        <v>1579</v>
      </c>
      <c r="D725" s="47" t="s">
        <v>1607</v>
      </c>
      <c r="E725" s="48" t="s">
        <v>1608</v>
      </c>
      <c r="F725" s="54" t="s">
        <v>457</v>
      </c>
      <c r="G725" s="54" t="s">
        <v>913</v>
      </c>
      <c r="H725" s="54" t="s">
        <v>913</v>
      </c>
      <c r="I725" s="49"/>
    </row>
    <row r="726" spans="1:9" s="44" customFormat="1" x14ac:dyDescent="0.25">
      <c r="A726" s="71" t="s">
        <v>1206</v>
      </c>
      <c r="B726" s="80" t="s">
        <v>1328</v>
      </c>
      <c r="C726" s="51" t="s">
        <v>1860</v>
      </c>
      <c r="D726" s="46" t="s">
        <v>1900</v>
      </c>
      <c r="E726" s="45" t="s">
        <v>1901</v>
      </c>
      <c r="F726" s="55" t="s">
        <v>457</v>
      </c>
      <c r="G726" s="55" t="s">
        <v>913</v>
      </c>
      <c r="H726" s="55" t="s">
        <v>913</v>
      </c>
      <c r="I726" s="50"/>
    </row>
    <row r="727" spans="1:9" s="44" customFormat="1" x14ac:dyDescent="0.25">
      <c r="A727" s="71" t="s">
        <v>1206</v>
      </c>
      <c r="B727" s="80" t="s">
        <v>1328</v>
      </c>
      <c r="C727" s="51" t="s">
        <v>1860</v>
      </c>
      <c r="D727" s="46" t="s">
        <v>1902</v>
      </c>
      <c r="E727" s="45" t="s">
        <v>1903</v>
      </c>
      <c r="F727" s="55" t="s">
        <v>457</v>
      </c>
      <c r="G727" s="55" t="s">
        <v>913</v>
      </c>
      <c r="H727" s="55" t="s">
        <v>913</v>
      </c>
      <c r="I727" s="50"/>
    </row>
    <row r="728" spans="1:9" s="44" customFormat="1" x14ac:dyDescent="0.25">
      <c r="A728" s="70" t="s">
        <v>1206</v>
      </c>
      <c r="B728" s="79" t="s">
        <v>1328</v>
      </c>
      <c r="C728" s="52" t="s">
        <v>1342</v>
      </c>
      <c r="D728" s="47" t="s">
        <v>1480</v>
      </c>
      <c r="E728" s="48" t="s">
        <v>1481</v>
      </c>
      <c r="F728" s="54" t="s">
        <v>457</v>
      </c>
      <c r="G728" s="54" t="s">
        <v>913</v>
      </c>
      <c r="H728" s="54" t="s">
        <v>913</v>
      </c>
      <c r="I728" s="49"/>
    </row>
    <row r="729" spans="1:9" s="44" customFormat="1" x14ac:dyDescent="0.25">
      <c r="A729" s="70" t="s">
        <v>1206</v>
      </c>
      <c r="B729" s="79" t="s">
        <v>1328</v>
      </c>
      <c r="C729" s="52" t="s">
        <v>1342</v>
      </c>
      <c r="D729" s="47" t="s">
        <v>1482</v>
      </c>
      <c r="E729" s="48" t="s">
        <v>1483</v>
      </c>
      <c r="F729" s="54" t="s">
        <v>457</v>
      </c>
      <c r="G729" s="54" t="s">
        <v>913</v>
      </c>
      <c r="H729" s="54" t="s">
        <v>913</v>
      </c>
      <c r="I729" s="49"/>
    </row>
    <row r="730" spans="1:9" s="44" customFormat="1" x14ac:dyDescent="0.25">
      <c r="A730" s="70" t="s">
        <v>1206</v>
      </c>
      <c r="B730" s="79" t="s">
        <v>1328</v>
      </c>
      <c r="C730" s="52" t="s">
        <v>1342</v>
      </c>
      <c r="D730" s="47" t="s">
        <v>1484</v>
      </c>
      <c r="E730" s="48" t="s">
        <v>1485</v>
      </c>
      <c r="F730" s="54" t="s">
        <v>457</v>
      </c>
      <c r="G730" s="54" t="s">
        <v>913</v>
      </c>
      <c r="H730" s="54" t="s">
        <v>913</v>
      </c>
      <c r="I730" s="49"/>
    </row>
    <row r="731" spans="1:9" s="44" customFormat="1" x14ac:dyDescent="0.25">
      <c r="A731" s="70" t="s">
        <v>1206</v>
      </c>
      <c r="B731" s="79" t="s">
        <v>1328</v>
      </c>
      <c r="C731" s="52" t="s">
        <v>1342</v>
      </c>
      <c r="D731" s="47" t="s">
        <v>1486</v>
      </c>
      <c r="E731" s="48" t="s">
        <v>1487</v>
      </c>
      <c r="F731" s="54" t="s">
        <v>457</v>
      </c>
      <c r="G731" s="54" t="s">
        <v>913</v>
      </c>
      <c r="H731" s="54" t="s">
        <v>913</v>
      </c>
      <c r="I731" s="49"/>
    </row>
    <row r="732" spans="1:9" s="44" customFormat="1" x14ac:dyDescent="0.25">
      <c r="A732" s="70" t="s">
        <v>1206</v>
      </c>
      <c r="B732" s="79" t="s">
        <v>1328</v>
      </c>
      <c r="C732" s="52" t="s">
        <v>1342</v>
      </c>
      <c r="D732" s="47" t="s">
        <v>1488</v>
      </c>
      <c r="E732" s="48" t="s">
        <v>1489</v>
      </c>
      <c r="F732" s="54" t="s">
        <v>457</v>
      </c>
      <c r="G732" s="54" t="s">
        <v>913</v>
      </c>
      <c r="H732" s="54" t="s">
        <v>913</v>
      </c>
      <c r="I732" s="49"/>
    </row>
    <row r="733" spans="1:9" s="44" customFormat="1" x14ac:dyDescent="0.25">
      <c r="A733" s="70" t="s">
        <v>1206</v>
      </c>
      <c r="B733" s="79" t="s">
        <v>1328</v>
      </c>
      <c r="C733" s="52" t="s">
        <v>1651</v>
      </c>
      <c r="D733" s="47" t="s">
        <v>1693</v>
      </c>
      <c r="E733" s="48" t="s">
        <v>1694</v>
      </c>
      <c r="F733" s="54" t="s">
        <v>457</v>
      </c>
      <c r="G733" s="54" t="s">
        <v>913</v>
      </c>
      <c r="H733" s="54" t="s">
        <v>913</v>
      </c>
      <c r="I733" s="49"/>
    </row>
    <row r="734" spans="1:9" s="44" customFormat="1" x14ac:dyDescent="0.25">
      <c r="A734" s="71" t="s">
        <v>1206</v>
      </c>
      <c r="B734" s="80" t="s">
        <v>1328</v>
      </c>
      <c r="C734" s="51" t="s">
        <v>1860</v>
      </c>
      <c r="D734" s="46" t="s">
        <v>1904</v>
      </c>
      <c r="E734" s="45" t="s">
        <v>1905</v>
      </c>
      <c r="F734" s="55" t="s">
        <v>457</v>
      </c>
      <c r="G734" s="55" t="s">
        <v>913</v>
      </c>
      <c r="H734" s="55" t="s">
        <v>913</v>
      </c>
      <c r="I734" s="50"/>
    </row>
    <row r="735" spans="1:9" s="44" customFormat="1" x14ac:dyDescent="0.25">
      <c r="A735" s="71" t="s">
        <v>1206</v>
      </c>
      <c r="B735" s="80" t="s">
        <v>1328</v>
      </c>
      <c r="C735" s="51" t="s">
        <v>1860</v>
      </c>
      <c r="D735" s="46" t="s">
        <v>1906</v>
      </c>
      <c r="E735" s="45" t="s">
        <v>1907</v>
      </c>
      <c r="F735" s="55" t="s">
        <v>457</v>
      </c>
      <c r="G735" s="55" t="s">
        <v>913</v>
      </c>
      <c r="H735" s="55" t="s">
        <v>913</v>
      </c>
      <c r="I735" s="50"/>
    </row>
    <row r="736" spans="1:9" s="44" customFormat="1" x14ac:dyDescent="0.25">
      <c r="A736" s="71" t="s">
        <v>1206</v>
      </c>
      <c r="B736" s="80" t="s">
        <v>1328</v>
      </c>
      <c r="C736" s="51" t="s">
        <v>1860</v>
      </c>
      <c r="D736" s="46" t="s">
        <v>1908</v>
      </c>
      <c r="E736" s="45" t="s">
        <v>1909</v>
      </c>
      <c r="F736" s="55" t="s">
        <v>457</v>
      </c>
      <c r="G736" s="55" t="s">
        <v>913</v>
      </c>
      <c r="H736" s="55" t="s">
        <v>913</v>
      </c>
      <c r="I736" s="50"/>
    </row>
    <row r="737" spans="1:9" s="44" customFormat="1" x14ac:dyDescent="0.25">
      <c r="A737" s="71" t="s">
        <v>1206</v>
      </c>
      <c r="B737" s="80" t="s">
        <v>1328</v>
      </c>
      <c r="C737" s="51" t="s">
        <v>1860</v>
      </c>
      <c r="D737" s="46" t="s">
        <v>1910</v>
      </c>
      <c r="E737" s="45" t="s">
        <v>1911</v>
      </c>
      <c r="F737" s="55" t="s">
        <v>457</v>
      </c>
      <c r="G737" s="55" t="s">
        <v>913</v>
      </c>
      <c r="H737" s="55" t="s">
        <v>913</v>
      </c>
      <c r="I737" s="50"/>
    </row>
    <row r="738" spans="1:9" s="44" customFormat="1" x14ac:dyDescent="0.25">
      <c r="A738" s="71" t="s">
        <v>1206</v>
      </c>
      <c r="B738" s="80" t="s">
        <v>1328</v>
      </c>
      <c r="C738" s="51" t="s">
        <v>1860</v>
      </c>
      <c r="D738" s="46" t="s">
        <v>1912</v>
      </c>
      <c r="E738" s="45" t="s">
        <v>1913</v>
      </c>
      <c r="F738" s="55" t="s">
        <v>457</v>
      </c>
      <c r="G738" s="55" t="s">
        <v>913</v>
      </c>
      <c r="H738" s="55" t="s">
        <v>913</v>
      </c>
      <c r="I738" s="50"/>
    </row>
    <row r="739" spans="1:9" s="44" customFormat="1" x14ac:dyDescent="0.25">
      <c r="A739" s="71" t="s">
        <v>1206</v>
      </c>
      <c r="B739" s="80" t="s">
        <v>1328</v>
      </c>
      <c r="C739" s="51" t="s">
        <v>1860</v>
      </c>
      <c r="D739" s="46" t="s">
        <v>1914</v>
      </c>
      <c r="E739" s="45" t="s">
        <v>1915</v>
      </c>
      <c r="F739" s="55" t="s">
        <v>457</v>
      </c>
      <c r="G739" s="55" t="s">
        <v>913</v>
      </c>
      <c r="H739" s="55" t="s">
        <v>913</v>
      </c>
      <c r="I739" s="50"/>
    </row>
    <row r="740" spans="1:9" s="44" customFormat="1" x14ac:dyDescent="0.25">
      <c r="A740" s="71" t="s">
        <v>1206</v>
      </c>
      <c r="B740" s="80" t="s">
        <v>1328</v>
      </c>
      <c r="C740" s="51" t="s">
        <v>1860</v>
      </c>
      <c r="D740" s="46" t="s">
        <v>1916</v>
      </c>
      <c r="E740" s="45" t="s">
        <v>1917</v>
      </c>
      <c r="F740" s="55" t="s">
        <v>457</v>
      </c>
      <c r="G740" s="55" t="s">
        <v>913</v>
      </c>
      <c r="H740" s="55" t="s">
        <v>913</v>
      </c>
      <c r="I740" s="50"/>
    </row>
    <row r="741" spans="1:9" s="44" customFormat="1" x14ac:dyDescent="0.25">
      <c r="A741" s="71" t="s">
        <v>1206</v>
      </c>
      <c r="B741" s="80" t="s">
        <v>1328</v>
      </c>
      <c r="C741" s="51" t="s">
        <v>1860</v>
      </c>
      <c r="D741" s="46" t="s">
        <v>1918</v>
      </c>
      <c r="E741" s="45" t="s">
        <v>1919</v>
      </c>
      <c r="F741" s="55" t="s">
        <v>457</v>
      </c>
      <c r="G741" s="55" t="s">
        <v>913</v>
      </c>
      <c r="H741" s="55" t="s">
        <v>913</v>
      </c>
      <c r="I741" s="50"/>
    </row>
    <row r="742" spans="1:9" s="44" customFormat="1" x14ac:dyDescent="0.25">
      <c r="A742" s="71" t="s">
        <v>1206</v>
      </c>
      <c r="B742" s="80" t="s">
        <v>1328</v>
      </c>
      <c r="C742" s="51" t="s">
        <v>1860</v>
      </c>
      <c r="D742" s="46" t="s">
        <v>1920</v>
      </c>
      <c r="E742" s="45" t="s">
        <v>1921</v>
      </c>
      <c r="F742" s="55" t="s">
        <v>457</v>
      </c>
      <c r="G742" s="55" t="s">
        <v>913</v>
      </c>
      <c r="H742" s="55" t="s">
        <v>913</v>
      </c>
      <c r="I742" s="50"/>
    </row>
    <row r="743" spans="1:9" s="44" customFormat="1" x14ac:dyDescent="0.25">
      <c r="A743" s="71" t="s">
        <v>1206</v>
      </c>
      <c r="B743" s="80" t="s">
        <v>1328</v>
      </c>
      <c r="C743" s="51" t="s">
        <v>1860</v>
      </c>
      <c r="D743" s="46" t="s">
        <v>1922</v>
      </c>
      <c r="E743" s="45" t="s">
        <v>1923</v>
      </c>
      <c r="F743" s="55" t="s">
        <v>457</v>
      </c>
      <c r="G743" s="55" t="s">
        <v>913</v>
      </c>
      <c r="H743" s="55" t="s">
        <v>913</v>
      </c>
      <c r="I743" s="50"/>
    </row>
  </sheetData>
  <protectedRanges>
    <protectedRange sqref="D327:D328 D307:D308 D301:D304 D324 D318:D322" name="Range1_1"/>
    <protectedRange sqref="E327 E307 E301:E303 E318:E321" name="Range1_2"/>
  </protectedRanges>
  <autoFilter ref="A2:I743" xr:uid="{00000000-0009-0000-0000-000001000000}"/>
  <mergeCells count="1">
    <mergeCell ref="A1:I1"/>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L425"/>
  <sheetViews>
    <sheetView zoomScale="80" zoomScaleNormal="80" workbookViewId="0">
      <pane xSplit="4" ySplit="2" topLeftCell="E3" activePane="bottomRight" state="frozen"/>
      <selection pane="topRight" activeCell="E1" sqref="E1"/>
      <selection pane="bottomLeft" activeCell="A2" sqref="A2"/>
      <selection pane="bottomRight" activeCell="J1" sqref="J1:Q1048576"/>
    </sheetView>
  </sheetViews>
  <sheetFormatPr defaultRowHeight="15" x14ac:dyDescent="0.25"/>
  <cols>
    <col min="1" max="1" width="18.42578125" style="56" customWidth="1"/>
    <col min="2" max="2" width="9.140625" style="57"/>
    <col min="3" max="3" width="17.85546875" style="56" customWidth="1"/>
    <col min="4" max="4" width="11.5703125" style="57" customWidth="1"/>
    <col min="5" max="5" width="66.28515625" style="62" customWidth="1"/>
    <col min="6" max="6" width="9.42578125" style="56" customWidth="1"/>
    <col min="7" max="8" width="9.42578125" style="52" customWidth="1"/>
    <col min="9" max="9" width="30.140625" style="56" customWidth="1"/>
    <col min="10" max="16384" width="9.140625" style="13"/>
  </cols>
  <sheetData>
    <row r="1" spans="1:12" ht="22.9" customHeight="1" x14ac:dyDescent="0.25">
      <c r="A1" s="76" t="s">
        <v>674</v>
      </c>
      <c r="B1" s="77"/>
      <c r="C1" s="77"/>
      <c r="D1" s="77"/>
      <c r="E1" s="77"/>
      <c r="F1" s="77"/>
      <c r="G1" s="77"/>
      <c r="H1" s="77"/>
      <c r="I1" s="78"/>
    </row>
    <row r="2" spans="1:12" x14ac:dyDescent="0.25">
      <c r="A2" s="25" t="s">
        <v>7</v>
      </c>
      <c r="B2" s="26" t="s">
        <v>4</v>
      </c>
      <c r="C2" s="25" t="s">
        <v>9</v>
      </c>
      <c r="D2" s="26" t="s">
        <v>5</v>
      </c>
      <c r="E2" s="61" t="s">
        <v>6</v>
      </c>
      <c r="F2" s="25" t="s">
        <v>456</v>
      </c>
      <c r="G2" s="25" t="s">
        <v>458</v>
      </c>
      <c r="H2" s="25" t="s">
        <v>459</v>
      </c>
      <c r="I2" s="25" t="s">
        <v>224</v>
      </c>
    </row>
    <row r="3" spans="1:12" s="58" customFormat="1" x14ac:dyDescent="0.25">
      <c r="A3" s="34" t="s">
        <v>10</v>
      </c>
      <c r="B3" s="18" t="s">
        <v>740</v>
      </c>
      <c r="C3" s="41" t="e">
        <f>_xlfn.IFNA(VLOOKUP(_xlfn.CONCAT(B3,D3),#REF!,4,FALSE),VLOOKUP(B3,#REF!,2,FALSE))</f>
        <v>#REF!</v>
      </c>
      <c r="D3" s="57" t="s">
        <v>499</v>
      </c>
      <c r="E3" s="62" t="s">
        <v>741</v>
      </c>
      <c r="F3" s="19" t="e">
        <f>IF(#REF!&gt;=1,"X","")</f>
        <v>#REF!</v>
      </c>
      <c r="G3" s="52" t="e">
        <f>IF(#REF!&gt;=1,"X","")</f>
        <v>#REF!</v>
      </c>
      <c r="H3" s="52" t="e">
        <f>IF(#REF!&gt;=1,"X","")</f>
        <v>#REF!</v>
      </c>
      <c r="I3" s="56"/>
    </row>
    <row r="4" spans="1:12" s="58" customFormat="1" x14ac:dyDescent="0.25">
      <c r="A4" s="34" t="s">
        <v>10</v>
      </c>
      <c r="B4" s="18" t="s">
        <v>740</v>
      </c>
      <c r="C4" s="41" t="e">
        <f>_xlfn.IFNA(VLOOKUP(_xlfn.CONCAT(B4,D4),#REF!,4,FALSE),VLOOKUP(B4,#REF!,2,FALSE))</f>
        <v>#REF!</v>
      </c>
      <c r="D4" s="57" t="s">
        <v>500</v>
      </c>
      <c r="E4" s="62" t="s">
        <v>742</v>
      </c>
      <c r="F4" s="19" t="e">
        <f>IF(#REF!&gt;=1,"X","")</f>
        <v>#REF!</v>
      </c>
      <c r="G4" s="52" t="e">
        <f>IF(#REF!&gt;=1,"X","")</f>
        <v>#REF!</v>
      </c>
      <c r="H4" s="52" t="e">
        <f>IF(#REF!&gt;=1,"X","")</f>
        <v>#REF!</v>
      </c>
      <c r="I4" s="56"/>
    </row>
    <row r="5" spans="1:12" s="58" customFormat="1" x14ac:dyDescent="0.25">
      <c r="A5" s="34" t="s">
        <v>10</v>
      </c>
      <c r="B5" s="18" t="s">
        <v>740</v>
      </c>
      <c r="C5" s="41" t="e">
        <f>_xlfn.IFNA(VLOOKUP(_xlfn.CONCAT(B5,D5),#REF!,4,FALSE),VLOOKUP(B5,#REF!,2,FALSE))</f>
        <v>#REF!</v>
      </c>
      <c r="D5" s="57" t="s">
        <v>743</v>
      </c>
      <c r="E5" s="62" t="s">
        <v>744</v>
      </c>
      <c r="F5" s="19" t="e">
        <f>IF(#REF!&gt;=1,"X","")</f>
        <v>#REF!</v>
      </c>
      <c r="G5" s="52" t="e">
        <f>IF(#REF!&gt;=1,"X","")</f>
        <v>#REF!</v>
      </c>
      <c r="H5" s="52" t="e">
        <f>IF(#REF!&gt;=1,"X","")</f>
        <v>#REF!</v>
      </c>
      <c r="I5" s="56"/>
    </row>
    <row r="6" spans="1:12" x14ac:dyDescent="0.25">
      <c r="A6" s="34" t="s">
        <v>10</v>
      </c>
      <c r="B6" s="18" t="s">
        <v>740</v>
      </c>
      <c r="C6" s="41" t="e">
        <f>_xlfn.IFNA(VLOOKUP(_xlfn.CONCAT(B6,D6),#REF!,4,FALSE),VLOOKUP(B6,#REF!,2,FALSE))</f>
        <v>#REF!</v>
      </c>
      <c r="D6" s="57" t="s">
        <v>745</v>
      </c>
      <c r="E6" s="62" t="s">
        <v>746</v>
      </c>
      <c r="F6" s="19" t="e">
        <f>IF(#REF!&gt;=1,"X","")</f>
        <v>#REF!</v>
      </c>
      <c r="G6" s="52" t="e">
        <f>IF(#REF!&gt;=1,"X","")</f>
        <v>#REF!</v>
      </c>
      <c r="H6" s="52" t="e">
        <f>IF(#REF!&gt;=1,"X","")</f>
        <v>#REF!</v>
      </c>
      <c r="L6" s="58"/>
    </row>
    <row r="7" spans="1:12" x14ac:dyDescent="0.25">
      <c r="A7" s="34" t="s">
        <v>10</v>
      </c>
      <c r="B7" s="18" t="s">
        <v>740</v>
      </c>
      <c r="C7" s="41" t="e">
        <f>_xlfn.IFNA(VLOOKUP(_xlfn.CONCAT(B7,D7),#REF!,4,FALSE),VLOOKUP(B7,#REF!,2,FALSE))</f>
        <v>#REF!</v>
      </c>
      <c r="D7" s="57" t="s">
        <v>747</v>
      </c>
      <c r="E7" s="62" t="s">
        <v>748</v>
      </c>
      <c r="F7" s="19" t="e">
        <f>IF(#REF!&gt;=1,"X","")</f>
        <v>#REF!</v>
      </c>
      <c r="G7" s="52" t="e">
        <f>IF(#REF!&gt;=1,"X","")</f>
        <v>#REF!</v>
      </c>
      <c r="H7" s="52" t="e">
        <f>IF(#REF!&gt;=1,"X","")</f>
        <v>#REF!</v>
      </c>
      <c r="L7" s="58"/>
    </row>
    <row r="8" spans="1:12" x14ac:dyDescent="0.25">
      <c r="A8" s="34" t="s">
        <v>10</v>
      </c>
      <c r="B8" s="18" t="s">
        <v>740</v>
      </c>
      <c r="C8" s="41" t="e">
        <f>_xlfn.IFNA(VLOOKUP(_xlfn.CONCAT(B8,D8),#REF!,4,FALSE),VLOOKUP(B8,#REF!,2,FALSE))</f>
        <v>#REF!</v>
      </c>
      <c r="D8" s="57" t="s">
        <v>1345</v>
      </c>
      <c r="E8" s="62" t="s">
        <v>1346</v>
      </c>
      <c r="F8" s="19" t="e">
        <f>IF(#REF!&gt;=1,"X","")</f>
        <v>#REF!</v>
      </c>
      <c r="G8" s="52" t="e">
        <f>IF(#REF!&gt;=1,"X","")</f>
        <v>#REF!</v>
      </c>
      <c r="H8" s="52" t="e">
        <f>IF(#REF!&gt;=1,"X","")</f>
        <v>#REF!</v>
      </c>
    </row>
    <row r="9" spans="1:12" ht="30" x14ac:dyDescent="0.25">
      <c r="A9" s="34" t="s">
        <v>10</v>
      </c>
      <c r="B9" s="18" t="s">
        <v>740</v>
      </c>
      <c r="C9" s="41" t="e">
        <f>_xlfn.IFNA(VLOOKUP(_xlfn.CONCAT(B9,D9),#REF!,4,FALSE),VLOOKUP(B9,#REF!,2,FALSE))</f>
        <v>#REF!</v>
      </c>
      <c r="D9" s="57" t="s">
        <v>749</v>
      </c>
      <c r="E9" s="62" t="s">
        <v>750</v>
      </c>
      <c r="F9" s="19" t="e">
        <f>IF(#REF!&gt;=1,"X","")</f>
        <v>#REF!</v>
      </c>
      <c r="G9" s="52" t="e">
        <f>IF(#REF!&gt;=1,"X","")</f>
        <v>#REF!</v>
      </c>
      <c r="H9" s="52" t="e">
        <f>IF(#REF!&gt;=1,"X","")</f>
        <v>#REF!</v>
      </c>
    </row>
    <row r="10" spans="1:12" ht="30" x14ac:dyDescent="0.25">
      <c r="A10" s="34" t="s">
        <v>10</v>
      </c>
      <c r="B10" s="18" t="s">
        <v>740</v>
      </c>
      <c r="C10" s="41" t="e">
        <f>_xlfn.IFNA(VLOOKUP(_xlfn.CONCAT(B10,D10),#REF!,4,FALSE),VLOOKUP(B10,#REF!,2,FALSE))</f>
        <v>#REF!</v>
      </c>
      <c r="D10" s="57" t="s">
        <v>751</v>
      </c>
      <c r="E10" s="62" t="s">
        <v>752</v>
      </c>
      <c r="F10" s="19" t="e">
        <f>IF(#REF!&gt;=1,"X","")</f>
        <v>#REF!</v>
      </c>
      <c r="G10" s="52" t="e">
        <f>IF(#REF!&gt;=1,"X","")</f>
        <v>#REF!</v>
      </c>
      <c r="H10" s="52" t="e">
        <f>IF(#REF!&gt;=1,"X","")</f>
        <v>#REF!</v>
      </c>
    </row>
    <row r="11" spans="1:12" s="58" customFormat="1" ht="30" x14ac:dyDescent="0.25">
      <c r="A11" s="34" t="s">
        <v>10</v>
      </c>
      <c r="B11" s="18" t="s">
        <v>740</v>
      </c>
      <c r="C11" s="41" t="e">
        <f>_xlfn.IFNA(VLOOKUP(_xlfn.CONCAT(B11,D11),#REF!,4,FALSE),VLOOKUP(B11,#REF!,2,FALSE))</f>
        <v>#REF!</v>
      </c>
      <c r="D11" s="57" t="s">
        <v>753</v>
      </c>
      <c r="E11" s="62" t="s">
        <v>754</v>
      </c>
      <c r="F11" s="19" t="e">
        <f>IF(#REF!&gt;=1,"X","")</f>
        <v>#REF!</v>
      </c>
      <c r="G11" s="52" t="e">
        <f>IF(#REF!&gt;=1,"X","")</f>
        <v>#REF!</v>
      </c>
      <c r="H11" s="52" t="e">
        <f>IF(#REF!&gt;=1,"X","")</f>
        <v>#REF!</v>
      </c>
      <c r="I11" s="56"/>
      <c r="L11" s="13"/>
    </row>
    <row r="12" spans="1:12" s="58" customFormat="1" ht="30" x14ac:dyDescent="0.25">
      <c r="A12" s="34" t="s">
        <v>10</v>
      </c>
      <c r="B12" s="18" t="s">
        <v>740</v>
      </c>
      <c r="C12" s="41" t="e">
        <f>_xlfn.IFNA(VLOOKUP(_xlfn.CONCAT(B12,D12),#REF!,4,FALSE),VLOOKUP(B12,#REF!,2,FALSE))</f>
        <v>#REF!</v>
      </c>
      <c r="D12" s="57" t="s">
        <v>755</v>
      </c>
      <c r="E12" s="62" t="s">
        <v>756</v>
      </c>
      <c r="F12" s="19" t="e">
        <f>IF(#REF!&gt;=1,"X","")</f>
        <v>#REF!</v>
      </c>
      <c r="G12" s="52" t="e">
        <f>IF(#REF!&gt;=1,"X","")</f>
        <v>#REF!</v>
      </c>
      <c r="H12" s="52" t="e">
        <f>IF(#REF!&gt;=1,"X","")</f>
        <v>#REF!</v>
      </c>
      <c r="I12" s="56"/>
      <c r="L12" s="13"/>
    </row>
    <row r="13" spans="1:12" s="58" customFormat="1" x14ac:dyDescent="0.25">
      <c r="A13" s="34" t="s">
        <v>10</v>
      </c>
      <c r="B13" s="18" t="s">
        <v>460</v>
      </c>
      <c r="C13" s="41" t="e">
        <f>_xlfn.IFNA(VLOOKUP(_xlfn.CONCAT(B13,D13),#REF!,4,FALSE),VLOOKUP(B13,#REF!,2,FALSE))</f>
        <v>#REF!</v>
      </c>
      <c r="D13" s="57" t="s">
        <v>461</v>
      </c>
      <c r="E13" s="62" t="s">
        <v>462</v>
      </c>
      <c r="F13" s="19" t="e">
        <f>IF(#REF!&gt;=1,"X","")</f>
        <v>#REF!</v>
      </c>
      <c r="G13" s="52" t="e">
        <f>IF(#REF!&gt;=1,"X","")</f>
        <v>#REF!</v>
      </c>
      <c r="H13" s="52" t="e">
        <f>IF(#REF!&gt;=1,"X","")</f>
        <v>#REF!</v>
      </c>
      <c r="I13" s="56"/>
    </row>
    <row r="14" spans="1:12" x14ac:dyDescent="0.25">
      <c r="A14" s="34" t="s">
        <v>10</v>
      </c>
      <c r="B14" s="18" t="s">
        <v>460</v>
      </c>
      <c r="C14" s="41" t="e">
        <f>_xlfn.IFNA(VLOOKUP(_xlfn.CONCAT(B14,D14),#REF!,4,FALSE),VLOOKUP(B14,#REF!,2,FALSE))</f>
        <v>#REF!</v>
      </c>
      <c r="D14" s="57" t="s">
        <v>463</v>
      </c>
      <c r="E14" s="62" t="s">
        <v>464</v>
      </c>
      <c r="F14" s="19" t="e">
        <f>IF(#REF!&gt;=1,"X","")</f>
        <v>#REF!</v>
      </c>
      <c r="G14" s="52" t="e">
        <f>IF(#REF!&gt;=1,"X","")</f>
        <v>#REF!</v>
      </c>
      <c r="H14" s="52" t="e">
        <f>IF(#REF!&gt;=1,"X","")</f>
        <v>#REF!</v>
      </c>
    </row>
    <row r="15" spans="1:12" s="58" customFormat="1" x14ac:dyDescent="0.25">
      <c r="A15" s="34" t="s">
        <v>10</v>
      </c>
      <c r="B15" s="18" t="s">
        <v>460</v>
      </c>
      <c r="C15" s="41" t="e">
        <f>_xlfn.IFNA(VLOOKUP(_xlfn.CONCAT(B15,D15),#REF!,4,FALSE),VLOOKUP(B15,#REF!,2,FALSE))</f>
        <v>#REF!</v>
      </c>
      <c r="D15" s="57" t="s">
        <v>465</v>
      </c>
      <c r="E15" s="62" t="s">
        <v>466</v>
      </c>
      <c r="F15" s="19" t="e">
        <f>IF(#REF!&gt;=1,"X","")</f>
        <v>#REF!</v>
      </c>
      <c r="G15" s="52" t="e">
        <f>IF(#REF!&gt;=1,"X","")</f>
        <v>#REF!</v>
      </c>
      <c r="H15" s="52" t="e">
        <f>IF(#REF!&gt;=1,"X","")</f>
        <v>#REF!</v>
      </c>
      <c r="I15" s="56"/>
    </row>
    <row r="16" spans="1:12" x14ac:dyDescent="0.25">
      <c r="A16" s="34" t="s">
        <v>10</v>
      </c>
      <c r="B16" s="18" t="s">
        <v>460</v>
      </c>
      <c r="C16" s="41" t="e">
        <f>_xlfn.IFNA(VLOOKUP(_xlfn.CONCAT(B16,D16),#REF!,4,FALSE),VLOOKUP(B16,#REF!,2,FALSE))</f>
        <v>#REF!</v>
      </c>
      <c r="D16" s="57" t="s">
        <v>467</v>
      </c>
      <c r="E16" s="62" t="s">
        <v>468</v>
      </c>
      <c r="F16" s="19" t="e">
        <f>IF(#REF!&gt;=1,"X","")</f>
        <v>#REF!</v>
      </c>
      <c r="G16" s="52" t="e">
        <f>IF(#REF!&gt;=1,"X","")</f>
        <v>#REF!</v>
      </c>
      <c r="H16" s="52" t="e">
        <f>IF(#REF!&gt;=1,"X","")</f>
        <v>#REF!</v>
      </c>
    </row>
    <row r="17" spans="1:9" s="58" customFormat="1" x14ac:dyDescent="0.25">
      <c r="A17" s="34" t="s">
        <v>10</v>
      </c>
      <c r="B17" s="18" t="s">
        <v>460</v>
      </c>
      <c r="C17" s="41" t="e">
        <f>_xlfn.IFNA(VLOOKUP(_xlfn.CONCAT(B17,D17),#REF!,4,FALSE),VLOOKUP(B17,#REF!,2,FALSE))</f>
        <v>#REF!</v>
      </c>
      <c r="D17" s="57" t="s">
        <v>469</v>
      </c>
      <c r="E17" s="62" t="s">
        <v>470</v>
      </c>
      <c r="F17" s="19" t="e">
        <f>IF(#REF!&gt;=1,"X","")</f>
        <v>#REF!</v>
      </c>
      <c r="G17" s="52" t="e">
        <f>IF(#REF!&gt;=1,"X","")</f>
        <v>#REF!</v>
      </c>
      <c r="H17" s="52" t="e">
        <f>IF(#REF!&gt;=1,"X","")</f>
        <v>#REF!</v>
      </c>
      <c r="I17" s="56"/>
    </row>
    <row r="18" spans="1:9" s="58" customFormat="1" x14ac:dyDescent="0.25">
      <c r="A18" s="34" t="s">
        <v>10</v>
      </c>
      <c r="B18" s="18" t="s">
        <v>460</v>
      </c>
      <c r="C18" s="41" t="e">
        <f>_xlfn.IFNA(VLOOKUP(_xlfn.CONCAT(B18,D18),#REF!,4,FALSE),VLOOKUP(B18,#REF!,2,FALSE))</f>
        <v>#REF!</v>
      </c>
      <c r="D18" s="57" t="s">
        <v>471</v>
      </c>
      <c r="E18" s="62" t="s">
        <v>472</v>
      </c>
      <c r="F18" s="19" t="e">
        <f>IF(#REF!&gt;=1,"X","")</f>
        <v>#REF!</v>
      </c>
      <c r="G18" s="52" t="e">
        <f>IF(#REF!&gt;=1,"X","")</f>
        <v>#REF!</v>
      </c>
      <c r="H18" s="52" t="e">
        <f>IF(#REF!&gt;=1,"X","")</f>
        <v>#REF!</v>
      </c>
      <c r="I18" s="56"/>
    </row>
    <row r="19" spans="1:9" s="58" customFormat="1" x14ac:dyDescent="0.25">
      <c r="A19" s="34" t="s">
        <v>10</v>
      </c>
      <c r="B19" s="18" t="s">
        <v>460</v>
      </c>
      <c r="C19" s="41" t="e">
        <f>_xlfn.IFNA(VLOOKUP(_xlfn.CONCAT(B19,D19),#REF!,4,FALSE),VLOOKUP(B19,#REF!,2,FALSE))</f>
        <v>#REF!</v>
      </c>
      <c r="D19" s="57" t="s">
        <v>473</v>
      </c>
      <c r="E19" s="62" t="s">
        <v>474</v>
      </c>
      <c r="F19" s="19" t="e">
        <f>IF(#REF!&gt;=1,"X","")</f>
        <v>#REF!</v>
      </c>
      <c r="G19" s="52" t="e">
        <f>IF(#REF!&gt;=1,"X","")</f>
        <v>#REF!</v>
      </c>
      <c r="H19" s="52" t="e">
        <f>IF(#REF!&gt;=1,"X","")</f>
        <v>#REF!</v>
      </c>
      <c r="I19" s="56"/>
    </row>
    <row r="20" spans="1:9" s="58" customFormat="1" x14ac:dyDescent="0.25">
      <c r="A20" s="34" t="s">
        <v>10</v>
      </c>
      <c r="B20" s="18" t="s">
        <v>460</v>
      </c>
      <c r="C20" s="41" t="e">
        <f>_xlfn.IFNA(VLOOKUP(_xlfn.CONCAT(B20,D20),#REF!,4,FALSE),VLOOKUP(B20,#REF!,2,FALSE))</f>
        <v>#REF!</v>
      </c>
      <c r="D20" s="57" t="s">
        <v>475</v>
      </c>
      <c r="E20" s="62" t="s">
        <v>476</v>
      </c>
      <c r="F20" s="19" t="e">
        <f>IF(#REF!&gt;=1,"X","")</f>
        <v>#REF!</v>
      </c>
      <c r="G20" s="52" t="e">
        <f>IF(#REF!&gt;=1,"X","")</f>
        <v>#REF!</v>
      </c>
      <c r="H20" s="52" t="e">
        <f>IF(#REF!&gt;=1,"X","")</f>
        <v>#REF!</v>
      </c>
      <c r="I20" s="56"/>
    </row>
    <row r="21" spans="1:9" s="58" customFormat="1" x14ac:dyDescent="0.25">
      <c r="A21" s="34" t="s">
        <v>10</v>
      </c>
      <c r="B21" s="18" t="s">
        <v>460</v>
      </c>
      <c r="C21" s="41" t="e">
        <f>_xlfn.IFNA(VLOOKUP(_xlfn.CONCAT(B21,D21),#REF!,4,FALSE),VLOOKUP(B21,#REF!,2,FALSE))</f>
        <v>#REF!</v>
      </c>
      <c r="D21" s="57" t="s">
        <v>477</v>
      </c>
      <c r="E21" s="62" t="s">
        <v>478</v>
      </c>
      <c r="F21" s="19" t="e">
        <f>IF(#REF!&gt;=1,"X","")</f>
        <v>#REF!</v>
      </c>
      <c r="G21" s="52" t="e">
        <f>IF(#REF!&gt;=1,"X","")</f>
        <v>#REF!</v>
      </c>
      <c r="H21" s="52" t="e">
        <f>IF(#REF!&gt;=1,"X","")</f>
        <v>#REF!</v>
      </c>
      <c r="I21" s="56"/>
    </row>
    <row r="22" spans="1:9" s="58" customFormat="1" x14ac:dyDescent="0.25">
      <c r="A22" s="34" t="s">
        <v>10</v>
      </c>
      <c r="B22" s="18" t="s">
        <v>460</v>
      </c>
      <c r="C22" s="41" t="e">
        <f>_xlfn.IFNA(VLOOKUP(_xlfn.CONCAT(B22,D22),#REF!,4,FALSE),VLOOKUP(B22,#REF!,2,FALSE))</f>
        <v>#REF!</v>
      </c>
      <c r="D22" s="57" t="s">
        <v>479</v>
      </c>
      <c r="E22" s="62" t="s">
        <v>480</v>
      </c>
      <c r="F22" s="19" t="e">
        <f>IF(#REF!&gt;=1,"X","")</f>
        <v>#REF!</v>
      </c>
      <c r="G22" s="52" t="e">
        <f>IF(#REF!&gt;=1,"X","")</f>
        <v>#REF!</v>
      </c>
      <c r="H22" s="52" t="e">
        <f>IF(#REF!&gt;=1,"X","")</f>
        <v>#REF!</v>
      </c>
      <c r="I22" s="56"/>
    </row>
    <row r="23" spans="1:9" s="58" customFormat="1" x14ac:dyDescent="0.25">
      <c r="A23" s="34" t="s">
        <v>10</v>
      </c>
      <c r="B23" s="18" t="s">
        <v>460</v>
      </c>
      <c r="C23" s="41" t="e">
        <f>_xlfn.IFNA(VLOOKUP(_xlfn.CONCAT(B23,D23),#REF!,4,FALSE),VLOOKUP(B23,#REF!,2,FALSE))</f>
        <v>#REF!</v>
      </c>
      <c r="D23" s="57" t="s">
        <v>481</v>
      </c>
      <c r="E23" s="62" t="s">
        <v>482</v>
      </c>
      <c r="F23" s="19" t="e">
        <f>IF(#REF!&gt;=1,"X","")</f>
        <v>#REF!</v>
      </c>
      <c r="G23" s="52" t="e">
        <f>IF(#REF!&gt;=1,"X","")</f>
        <v>#REF!</v>
      </c>
      <c r="H23" s="52" t="e">
        <f>IF(#REF!&gt;=1,"X","")</f>
        <v>#REF!</v>
      </c>
      <c r="I23" s="56"/>
    </row>
    <row r="24" spans="1:9" s="58" customFormat="1" x14ac:dyDescent="0.25">
      <c r="A24" s="34" t="s">
        <v>10</v>
      </c>
      <c r="B24" s="18" t="s">
        <v>460</v>
      </c>
      <c r="C24" s="41" t="e">
        <f>_xlfn.IFNA(VLOOKUP(_xlfn.CONCAT(B24,D24),#REF!,4,FALSE),VLOOKUP(B24,#REF!,2,FALSE))</f>
        <v>#REF!</v>
      </c>
      <c r="D24" s="57" t="s">
        <v>481</v>
      </c>
      <c r="E24" s="62" t="s">
        <v>483</v>
      </c>
      <c r="F24" s="19" t="e">
        <f>IF(#REF!&gt;=1,"X","")</f>
        <v>#REF!</v>
      </c>
      <c r="G24" s="52" t="e">
        <f>IF(#REF!&gt;=1,"X","")</f>
        <v>#REF!</v>
      </c>
      <c r="H24" s="52" t="e">
        <f>IF(#REF!&gt;=1,"X","")</f>
        <v>#REF!</v>
      </c>
      <c r="I24" s="56"/>
    </row>
    <row r="25" spans="1:9" x14ac:dyDescent="0.25">
      <c r="A25" s="68" t="s">
        <v>672</v>
      </c>
      <c r="B25" s="83" t="s">
        <v>167</v>
      </c>
      <c r="C25" s="41" t="e">
        <f>_xlfn.IFNA(VLOOKUP(_xlfn.CONCAT(B25,D25),#REF!,4,FALSE),VLOOKUP(B25,#REF!,2,FALSE))</f>
        <v>#REF!</v>
      </c>
      <c r="D25" s="57" t="s">
        <v>884</v>
      </c>
      <c r="E25" s="62" t="s">
        <v>885</v>
      </c>
      <c r="F25" s="19" t="e">
        <f>IF(#REF!&gt;=1,"X","")</f>
        <v>#REF!</v>
      </c>
      <c r="G25" s="52" t="e">
        <f>IF(#REF!&gt;=1,"X","")</f>
        <v>#REF!</v>
      </c>
      <c r="H25" s="52" t="e">
        <f>IF(#REF!&gt;=1,"X","")</f>
        <v>#REF!</v>
      </c>
    </row>
    <row r="26" spans="1:9" x14ac:dyDescent="0.25">
      <c r="A26" s="68" t="s">
        <v>672</v>
      </c>
      <c r="B26" s="83" t="s">
        <v>167</v>
      </c>
      <c r="C26" s="41" t="e">
        <f>_xlfn.IFNA(VLOOKUP(_xlfn.CONCAT(B26,D26),#REF!,4,FALSE),VLOOKUP(B26,#REF!,2,FALSE))</f>
        <v>#REF!</v>
      </c>
      <c r="D26" s="67" t="s">
        <v>356</v>
      </c>
      <c r="E26" s="33" t="s">
        <v>357</v>
      </c>
      <c r="F26" s="19" t="e">
        <f>IF(#REF!&gt;=1,"X","")</f>
        <v>#REF!</v>
      </c>
      <c r="G26" s="52" t="e">
        <f>IF(#REF!&gt;=1,"X","")</f>
        <v>#REF!</v>
      </c>
      <c r="H26" s="52" t="e">
        <f>IF(#REF!&gt;=1,"X","")</f>
        <v>#REF!</v>
      </c>
    </row>
    <row r="27" spans="1:9" ht="30" x14ac:dyDescent="0.25">
      <c r="A27" s="68" t="s">
        <v>672</v>
      </c>
      <c r="B27" s="83" t="s">
        <v>167</v>
      </c>
      <c r="C27" s="41" t="e">
        <f>_xlfn.IFNA(VLOOKUP(_xlfn.CONCAT(B27,D27),#REF!,4,FALSE),VLOOKUP(B27,#REF!,2,FALSE))</f>
        <v>#REF!</v>
      </c>
      <c r="D27" s="57" t="s">
        <v>1189</v>
      </c>
      <c r="E27" s="62" t="s">
        <v>1981</v>
      </c>
      <c r="F27" s="19" t="e">
        <f>IF(#REF!&gt;=1,"X","")</f>
        <v>#REF!</v>
      </c>
      <c r="G27" s="52" t="e">
        <f>IF(#REF!&gt;=1,"X","")</f>
        <v>#REF!</v>
      </c>
      <c r="H27" s="52" t="e">
        <f>IF(#REF!&gt;=1,"X","")</f>
        <v>#REF!</v>
      </c>
    </row>
    <row r="28" spans="1:9" x14ac:dyDescent="0.25">
      <c r="A28" s="68" t="s">
        <v>672</v>
      </c>
      <c r="B28" s="83" t="s">
        <v>167</v>
      </c>
      <c r="C28" s="41" t="e">
        <f>_xlfn.IFNA(VLOOKUP(_xlfn.CONCAT(B28,D28),#REF!,4,FALSE),VLOOKUP(B28,#REF!,2,FALSE))</f>
        <v>#REF!</v>
      </c>
      <c r="D28" s="67" t="s">
        <v>358</v>
      </c>
      <c r="E28" s="33" t="s">
        <v>359</v>
      </c>
      <c r="F28" s="19" t="e">
        <f>IF(#REF!&gt;=1,"X","")</f>
        <v>#REF!</v>
      </c>
      <c r="G28" s="52" t="e">
        <f>IF(#REF!&gt;=1,"X","")</f>
        <v>#REF!</v>
      </c>
      <c r="H28" s="52" t="e">
        <f>IF(#REF!&gt;=1,"X","")</f>
        <v>#REF!</v>
      </c>
    </row>
    <row r="29" spans="1:9" ht="30" x14ac:dyDescent="0.25">
      <c r="A29" s="68" t="s">
        <v>672</v>
      </c>
      <c r="B29" s="83" t="s">
        <v>167</v>
      </c>
      <c r="C29" s="41" t="e">
        <f>_xlfn.IFNA(VLOOKUP(_xlfn.CONCAT(B29,D29),#REF!,4,FALSE),VLOOKUP(B29,#REF!,2,FALSE))</f>
        <v>#REF!</v>
      </c>
      <c r="D29" s="57" t="s">
        <v>1018</v>
      </c>
      <c r="E29" s="62" t="s">
        <v>1982</v>
      </c>
      <c r="F29" s="19" t="e">
        <f>IF(#REF!&gt;=1,"X","")</f>
        <v>#REF!</v>
      </c>
      <c r="G29" s="52" t="e">
        <f>IF(#REF!&gt;=1,"X","")</f>
        <v>#REF!</v>
      </c>
      <c r="H29" s="52" t="e">
        <f>IF(#REF!&gt;=1,"X","")</f>
        <v>#REF!</v>
      </c>
    </row>
    <row r="30" spans="1:9" ht="30" x14ac:dyDescent="0.25">
      <c r="A30" s="68" t="s">
        <v>672</v>
      </c>
      <c r="B30" s="83" t="s">
        <v>167</v>
      </c>
      <c r="C30" s="41" t="e">
        <f>_xlfn.IFNA(VLOOKUP(_xlfn.CONCAT(B30,D30),#REF!,4,FALSE),VLOOKUP(B30,#REF!,2,FALSE))</f>
        <v>#REF!</v>
      </c>
      <c r="D30" s="57" t="s">
        <v>645</v>
      </c>
      <c r="E30" s="62" t="s">
        <v>1983</v>
      </c>
      <c r="F30" s="19" t="e">
        <f>IF(#REF!&gt;=1,"X","")</f>
        <v>#REF!</v>
      </c>
      <c r="G30" s="52" t="e">
        <f>IF(#REF!&gt;=1,"X","")</f>
        <v>#REF!</v>
      </c>
      <c r="H30" s="52" t="e">
        <f>IF(#REF!&gt;=1,"X","")</f>
        <v>#REF!</v>
      </c>
    </row>
    <row r="31" spans="1:9" ht="30" x14ac:dyDescent="0.25">
      <c r="A31" s="68" t="s">
        <v>672</v>
      </c>
      <c r="B31" s="83" t="s">
        <v>167</v>
      </c>
      <c r="C31" s="41" t="e">
        <f>_xlfn.IFNA(VLOOKUP(_xlfn.CONCAT(B31,D31),#REF!,4,FALSE),VLOOKUP(B31,#REF!,2,FALSE))</f>
        <v>#REF!</v>
      </c>
      <c r="D31" s="57" t="s">
        <v>886</v>
      </c>
      <c r="E31" s="62" t="s">
        <v>887</v>
      </c>
      <c r="F31" s="19" t="e">
        <f>IF(#REF!&gt;=1,"X","")</f>
        <v>#REF!</v>
      </c>
      <c r="G31" s="52" t="e">
        <f>IF(#REF!&gt;=1,"X","")</f>
        <v>#REF!</v>
      </c>
      <c r="H31" s="52" t="e">
        <f>IF(#REF!&gt;=1,"X","")</f>
        <v>#REF!</v>
      </c>
    </row>
    <row r="32" spans="1:9" ht="30" x14ac:dyDescent="0.25">
      <c r="A32" s="68" t="s">
        <v>672</v>
      </c>
      <c r="B32" s="83" t="s">
        <v>167</v>
      </c>
      <c r="C32" s="41" t="e">
        <f>_xlfn.IFNA(VLOOKUP(_xlfn.CONCAT(B32,D32),#REF!,4,FALSE),VLOOKUP(B32,#REF!,2,FALSE))</f>
        <v>#REF!</v>
      </c>
      <c r="D32" s="57" t="s">
        <v>1190</v>
      </c>
      <c r="E32" s="62" t="s">
        <v>1984</v>
      </c>
      <c r="F32" s="19" t="e">
        <f>IF(#REF!&gt;=1,"X","")</f>
        <v>#REF!</v>
      </c>
      <c r="G32" s="52" t="e">
        <f>IF(#REF!&gt;=1,"X","")</f>
        <v>#REF!</v>
      </c>
      <c r="H32" s="52" t="e">
        <f>IF(#REF!&gt;=1,"X","")</f>
        <v>#REF!</v>
      </c>
    </row>
    <row r="33" spans="1:8" x14ac:dyDescent="0.25">
      <c r="A33" s="68" t="s">
        <v>672</v>
      </c>
      <c r="B33" s="83" t="s">
        <v>167</v>
      </c>
      <c r="C33" s="41" t="e">
        <f>_xlfn.IFNA(VLOOKUP(_xlfn.CONCAT(B33,D33),#REF!,4,FALSE),VLOOKUP(B33,#REF!,2,FALSE))</f>
        <v>#REF!</v>
      </c>
      <c r="D33" s="57" t="s">
        <v>1637</v>
      </c>
      <c r="E33" s="62" t="s">
        <v>1638</v>
      </c>
      <c r="F33" s="19" t="e">
        <f>IF(#REF!&gt;=1,"X","")</f>
        <v>#REF!</v>
      </c>
      <c r="G33" s="52" t="e">
        <f>IF(#REF!&gt;=1,"X","")</f>
        <v>#REF!</v>
      </c>
      <c r="H33" s="52" t="e">
        <f>IF(#REF!&gt;=1,"X","")</f>
        <v>#REF!</v>
      </c>
    </row>
    <row r="34" spans="1:8" x14ac:dyDescent="0.25">
      <c r="A34" s="68" t="s">
        <v>672</v>
      </c>
      <c r="B34" s="83" t="s">
        <v>167</v>
      </c>
      <c r="C34" s="41" t="e">
        <f>_xlfn.IFNA(VLOOKUP(_xlfn.CONCAT(B34,D34),#REF!,4,FALSE),VLOOKUP(B34,#REF!,2,FALSE))</f>
        <v>#REF!</v>
      </c>
      <c r="D34" s="57" t="s">
        <v>1639</v>
      </c>
      <c r="E34" s="62" t="s">
        <v>1640</v>
      </c>
      <c r="F34" s="19" t="e">
        <f>IF(#REF!&gt;=1,"X","")</f>
        <v>#REF!</v>
      </c>
      <c r="G34" s="52" t="e">
        <f>IF(#REF!&gt;=1,"X","")</f>
        <v>#REF!</v>
      </c>
      <c r="H34" s="52" t="e">
        <f>IF(#REF!&gt;=1,"X","")</f>
        <v>#REF!</v>
      </c>
    </row>
    <row r="35" spans="1:8" x14ac:dyDescent="0.25">
      <c r="A35" s="68" t="s">
        <v>672</v>
      </c>
      <c r="B35" s="83" t="s">
        <v>167</v>
      </c>
      <c r="C35" s="41" t="e">
        <f>_xlfn.IFNA(VLOOKUP(_xlfn.CONCAT(B35,D35),#REF!,4,FALSE),VLOOKUP(B35,#REF!,2,FALSE))</f>
        <v>#REF!</v>
      </c>
      <c r="D35" s="57" t="s">
        <v>1641</v>
      </c>
      <c r="E35" s="62" t="s">
        <v>1642</v>
      </c>
      <c r="F35" s="19" t="e">
        <f>IF(#REF!&gt;=1,"X","")</f>
        <v>#REF!</v>
      </c>
      <c r="G35" s="52" t="e">
        <f>IF(#REF!&gt;=1,"X","")</f>
        <v>#REF!</v>
      </c>
      <c r="H35" s="52" t="e">
        <f>IF(#REF!&gt;=1,"X","")</f>
        <v>#REF!</v>
      </c>
    </row>
    <row r="36" spans="1:8" x14ac:dyDescent="0.25">
      <c r="A36" s="68" t="s">
        <v>672</v>
      </c>
      <c r="B36" s="83" t="s">
        <v>167</v>
      </c>
      <c r="C36" s="41" t="e">
        <f>_xlfn.IFNA(VLOOKUP(_xlfn.CONCAT(B36,D36),#REF!,4,FALSE),VLOOKUP(B36,#REF!,2,FALSE))</f>
        <v>#REF!</v>
      </c>
      <c r="D36" s="57" t="s">
        <v>888</v>
      </c>
      <c r="E36" s="62" t="s">
        <v>889</v>
      </c>
      <c r="F36" s="19" t="e">
        <f>IF(#REF!&gt;=1,"X","")</f>
        <v>#REF!</v>
      </c>
      <c r="G36" s="52" t="e">
        <f>IF(#REF!&gt;=1,"X","")</f>
        <v>#REF!</v>
      </c>
      <c r="H36" s="52" t="e">
        <f>IF(#REF!&gt;=1,"X","")</f>
        <v>#REF!</v>
      </c>
    </row>
    <row r="37" spans="1:8" x14ac:dyDescent="0.25">
      <c r="A37" s="68" t="s">
        <v>672</v>
      </c>
      <c r="B37" s="83" t="s">
        <v>167</v>
      </c>
      <c r="C37" s="41" t="e">
        <f>_xlfn.IFNA(VLOOKUP(_xlfn.CONCAT(B37,D37),#REF!,4,FALSE),VLOOKUP(B37,#REF!,2,FALSE))</f>
        <v>#REF!</v>
      </c>
      <c r="D37" s="57" t="s">
        <v>890</v>
      </c>
      <c r="E37" s="62" t="s">
        <v>891</v>
      </c>
      <c r="F37" s="19" t="e">
        <f>IF(#REF!&gt;=1,"X","")</f>
        <v>#REF!</v>
      </c>
      <c r="G37" s="52" t="e">
        <f>IF(#REF!&gt;=1,"X","")</f>
        <v>#REF!</v>
      </c>
      <c r="H37" s="52" t="e">
        <f>IF(#REF!&gt;=1,"X","")</f>
        <v>#REF!</v>
      </c>
    </row>
    <row r="38" spans="1:8" x14ac:dyDescent="0.25">
      <c r="A38" s="68" t="s">
        <v>672</v>
      </c>
      <c r="B38" s="83" t="s">
        <v>167</v>
      </c>
      <c r="C38" s="41" t="e">
        <f>_xlfn.IFNA(VLOOKUP(_xlfn.CONCAT(B38,D38),#REF!,4,FALSE),VLOOKUP(B38,#REF!,2,FALSE))</f>
        <v>#REF!</v>
      </c>
      <c r="D38" s="57" t="s">
        <v>133</v>
      </c>
      <c r="E38" s="62" t="s">
        <v>1985</v>
      </c>
      <c r="F38" s="19" t="e">
        <f>IF(#REF!&gt;=1,"X","")</f>
        <v>#REF!</v>
      </c>
      <c r="G38" s="52" t="e">
        <f>IF(#REF!&gt;=1,"X","")</f>
        <v>#REF!</v>
      </c>
      <c r="H38" s="52" t="e">
        <f>IF(#REF!&gt;=1,"X","")</f>
        <v>#REF!</v>
      </c>
    </row>
    <row r="39" spans="1:8" x14ac:dyDescent="0.25">
      <c r="A39" s="68" t="s">
        <v>672</v>
      </c>
      <c r="B39" s="83" t="s">
        <v>167</v>
      </c>
      <c r="C39" s="41" t="e">
        <f>_xlfn.IFNA(VLOOKUP(_xlfn.CONCAT(B39,D39),#REF!,4,FALSE),VLOOKUP(B39,#REF!,2,FALSE))</f>
        <v>#REF!</v>
      </c>
      <c r="D39" s="57" t="s">
        <v>1557</v>
      </c>
      <c r="E39" s="62" t="s">
        <v>1986</v>
      </c>
      <c r="F39" s="19" t="e">
        <f>IF(#REF!&gt;=1,"X","")</f>
        <v>#REF!</v>
      </c>
      <c r="G39" s="52" t="e">
        <f>IF(#REF!&gt;=1,"X","")</f>
        <v>#REF!</v>
      </c>
      <c r="H39" s="52" t="e">
        <f>IF(#REF!&gt;=1,"X","")</f>
        <v>#REF!</v>
      </c>
    </row>
    <row r="40" spans="1:8" x14ac:dyDescent="0.25">
      <c r="A40" s="68" t="s">
        <v>672</v>
      </c>
      <c r="B40" s="83" t="s">
        <v>167</v>
      </c>
      <c r="C40" s="41" t="e">
        <f>_xlfn.IFNA(VLOOKUP(_xlfn.CONCAT(B40,D40),#REF!,4,FALSE),VLOOKUP(B40,#REF!,2,FALSE))</f>
        <v>#REF!</v>
      </c>
      <c r="D40" s="57" t="s">
        <v>892</v>
      </c>
      <c r="E40" s="62" t="s">
        <v>893</v>
      </c>
      <c r="F40" s="19" t="e">
        <f>IF(#REF!&gt;=1,"X","")</f>
        <v>#REF!</v>
      </c>
      <c r="G40" s="52" t="e">
        <f>IF(#REF!&gt;=1,"X","")</f>
        <v>#REF!</v>
      </c>
      <c r="H40" s="52" t="e">
        <f>IF(#REF!&gt;=1,"X","")</f>
        <v>#REF!</v>
      </c>
    </row>
    <row r="41" spans="1:8" x14ac:dyDescent="0.25">
      <c r="A41" s="68" t="s">
        <v>672</v>
      </c>
      <c r="B41" s="83" t="s">
        <v>167</v>
      </c>
      <c r="C41" s="41" t="e">
        <f>_xlfn.IFNA(VLOOKUP(_xlfn.CONCAT(B41,D41),#REF!,4,FALSE),VLOOKUP(B41,#REF!,2,FALSE))</f>
        <v>#REF!</v>
      </c>
      <c r="D41" s="57" t="s">
        <v>894</v>
      </c>
      <c r="E41" s="62" t="s">
        <v>895</v>
      </c>
      <c r="F41" s="19" t="e">
        <f>IF(#REF!&gt;=1,"X","")</f>
        <v>#REF!</v>
      </c>
      <c r="G41" s="52" t="e">
        <f>IF(#REF!&gt;=1,"X","")</f>
        <v>#REF!</v>
      </c>
      <c r="H41" s="52" t="e">
        <f>IF(#REF!&gt;=1,"X","")</f>
        <v>#REF!</v>
      </c>
    </row>
    <row r="42" spans="1:8" x14ac:dyDescent="0.25">
      <c r="A42" s="68" t="s">
        <v>672</v>
      </c>
      <c r="B42" s="83" t="s">
        <v>167</v>
      </c>
      <c r="C42" s="41" t="e">
        <f>_xlfn.IFNA(VLOOKUP(_xlfn.CONCAT(B42,D42),#REF!,4,FALSE),VLOOKUP(B42,#REF!,2,FALSE))</f>
        <v>#REF!</v>
      </c>
      <c r="D42" s="57" t="s">
        <v>896</v>
      </c>
      <c r="E42" s="62" t="s">
        <v>897</v>
      </c>
      <c r="F42" s="19" t="e">
        <f>IF(#REF!&gt;=1,"X","")</f>
        <v>#REF!</v>
      </c>
      <c r="G42" s="52" t="e">
        <f>IF(#REF!&gt;=1,"X","")</f>
        <v>#REF!</v>
      </c>
      <c r="H42" s="52" t="e">
        <f>IF(#REF!&gt;=1,"X","")</f>
        <v>#REF!</v>
      </c>
    </row>
    <row r="43" spans="1:8" x14ac:dyDescent="0.25">
      <c r="A43" s="68" t="s">
        <v>672</v>
      </c>
      <c r="B43" s="83" t="s">
        <v>167</v>
      </c>
      <c r="C43" s="41" t="e">
        <f>_xlfn.IFNA(VLOOKUP(_xlfn.CONCAT(B43,D43),#REF!,4,FALSE),VLOOKUP(B43,#REF!,2,FALSE))</f>
        <v>#REF!</v>
      </c>
      <c r="D43" s="57" t="s">
        <v>1227</v>
      </c>
      <c r="E43" s="62" t="s">
        <v>1987</v>
      </c>
      <c r="F43" s="19" t="e">
        <f>IF(#REF!&gt;=1,"X","")</f>
        <v>#REF!</v>
      </c>
      <c r="G43" s="52" t="e">
        <f>IF(#REF!&gt;=1,"X","")</f>
        <v>#REF!</v>
      </c>
      <c r="H43" s="52" t="e">
        <f>IF(#REF!&gt;=1,"X","")</f>
        <v>#REF!</v>
      </c>
    </row>
    <row r="44" spans="1:8" x14ac:dyDescent="0.25">
      <c r="A44" s="68" t="s">
        <v>672</v>
      </c>
      <c r="B44" s="83" t="s">
        <v>167</v>
      </c>
      <c r="C44" s="41" t="e">
        <f>_xlfn.IFNA(VLOOKUP(_xlfn.CONCAT(B44,D44),#REF!,4,FALSE),VLOOKUP(B44,#REF!,2,FALSE))</f>
        <v>#REF!</v>
      </c>
      <c r="D44" s="57" t="s">
        <v>134</v>
      </c>
      <c r="E44" s="62" t="s">
        <v>135</v>
      </c>
      <c r="F44" s="19" t="e">
        <f>IF(#REF!&gt;=1,"X","")</f>
        <v>#REF!</v>
      </c>
      <c r="G44" s="52" t="e">
        <f>IF(#REF!&gt;=1,"X","")</f>
        <v>#REF!</v>
      </c>
      <c r="H44" s="52" t="e">
        <f>IF(#REF!&gt;=1,"X","")</f>
        <v>#REF!</v>
      </c>
    </row>
    <row r="45" spans="1:8" x14ac:dyDescent="0.25">
      <c r="A45" s="68" t="s">
        <v>672</v>
      </c>
      <c r="B45" s="83" t="s">
        <v>167</v>
      </c>
      <c r="C45" s="41" t="e">
        <f>_xlfn.IFNA(VLOOKUP(_xlfn.CONCAT(B45,D45),#REF!,4,FALSE),VLOOKUP(B45,#REF!,2,FALSE))</f>
        <v>#REF!</v>
      </c>
      <c r="D45" s="57" t="s">
        <v>136</v>
      </c>
      <c r="E45" s="62" t="s">
        <v>137</v>
      </c>
      <c r="F45" s="19" t="e">
        <f>IF(#REF!&gt;=1,"X","")</f>
        <v>#REF!</v>
      </c>
      <c r="G45" s="52" t="e">
        <f>IF(#REF!&gt;=1,"X","")</f>
        <v>#REF!</v>
      </c>
      <c r="H45" s="52" t="e">
        <f>IF(#REF!&gt;=1,"X","")</f>
        <v>#REF!</v>
      </c>
    </row>
    <row r="46" spans="1:8" x14ac:dyDescent="0.25">
      <c r="A46" s="68" t="s">
        <v>672</v>
      </c>
      <c r="B46" s="83" t="s">
        <v>167</v>
      </c>
      <c r="C46" s="41" t="e">
        <f>_xlfn.IFNA(VLOOKUP(_xlfn.CONCAT(B46,D46),#REF!,4,FALSE),VLOOKUP(B46,#REF!,2,FALSE))</f>
        <v>#REF!</v>
      </c>
      <c r="D46" s="57" t="s">
        <v>138</v>
      </c>
      <c r="E46" s="62" t="s">
        <v>1988</v>
      </c>
      <c r="F46" s="19" t="e">
        <f>IF(#REF!&gt;=1,"X","")</f>
        <v>#REF!</v>
      </c>
      <c r="G46" s="52" t="e">
        <f>IF(#REF!&gt;=1,"X","")</f>
        <v>#REF!</v>
      </c>
      <c r="H46" s="52" t="e">
        <f>IF(#REF!&gt;=1,"X","")</f>
        <v>#REF!</v>
      </c>
    </row>
    <row r="47" spans="1:8" x14ac:dyDescent="0.25">
      <c r="A47" s="68" t="s">
        <v>672</v>
      </c>
      <c r="B47" s="83" t="s">
        <v>167</v>
      </c>
      <c r="C47" s="41" t="e">
        <f>_xlfn.IFNA(VLOOKUP(_xlfn.CONCAT(B47,D47),#REF!,4,FALSE),VLOOKUP(B47,#REF!,2,FALSE))</f>
        <v>#REF!</v>
      </c>
      <c r="D47" s="57" t="s">
        <v>646</v>
      </c>
      <c r="E47" s="62" t="s">
        <v>647</v>
      </c>
      <c r="F47" s="19" t="e">
        <f>IF(#REF!&gt;=1,"X","")</f>
        <v>#REF!</v>
      </c>
      <c r="G47" s="52" t="e">
        <f>IF(#REF!&gt;=1,"X","")</f>
        <v>#REF!</v>
      </c>
      <c r="H47" s="52" t="e">
        <f>IF(#REF!&gt;=1,"X","")</f>
        <v>#REF!</v>
      </c>
    </row>
    <row r="48" spans="1:8" x14ac:dyDescent="0.25">
      <c r="A48" s="68" t="s">
        <v>672</v>
      </c>
      <c r="B48" s="83" t="s">
        <v>167</v>
      </c>
      <c r="C48" s="41" t="e">
        <f>_xlfn.IFNA(VLOOKUP(_xlfn.CONCAT(B48,D48),#REF!,4,FALSE),VLOOKUP(B48,#REF!,2,FALSE))</f>
        <v>#REF!</v>
      </c>
      <c r="D48" s="57" t="s">
        <v>648</v>
      </c>
      <c r="E48" s="62" t="s">
        <v>649</v>
      </c>
      <c r="F48" s="19" t="e">
        <f>IF(#REF!&gt;=1,"X","")</f>
        <v>#REF!</v>
      </c>
      <c r="G48" s="52" t="e">
        <f>IF(#REF!&gt;=1,"X","")</f>
        <v>#REF!</v>
      </c>
      <c r="H48" s="52" t="e">
        <f>IF(#REF!&gt;=1,"X","")</f>
        <v>#REF!</v>
      </c>
    </row>
    <row r="49" spans="1:8" x14ac:dyDescent="0.25">
      <c r="A49" s="68" t="s">
        <v>672</v>
      </c>
      <c r="B49" s="83" t="s">
        <v>167</v>
      </c>
      <c r="C49" s="41" t="e">
        <f>_xlfn.IFNA(VLOOKUP(_xlfn.CONCAT(B49,D49),#REF!,4,FALSE),VLOOKUP(B49,#REF!,2,FALSE))</f>
        <v>#REF!</v>
      </c>
      <c r="D49" s="57" t="s">
        <v>650</v>
      </c>
      <c r="E49" s="62" t="s">
        <v>1989</v>
      </c>
      <c r="F49" s="19" t="e">
        <f>IF(#REF!&gt;=1,"X","")</f>
        <v>#REF!</v>
      </c>
      <c r="G49" s="52" t="e">
        <f>IF(#REF!&gt;=1,"X","")</f>
        <v>#REF!</v>
      </c>
      <c r="H49" s="52" t="e">
        <f>IF(#REF!&gt;=1,"X","")</f>
        <v>#REF!</v>
      </c>
    </row>
    <row r="50" spans="1:8" x14ac:dyDescent="0.25">
      <c r="A50" s="68" t="s">
        <v>672</v>
      </c>
      <c r="B50" s="83" t="s">
        <v>167</v>
      </c>
      <c r="C50" s="41" t="e">
        <f>_xlfn.IFNA(VLOOKUP(_xlfn.CONCAT(B50,D50),#REF!,4,FALSE),VLOOKUP(B50,#REF!,2,FALSE))</f>
        <v>#REF!</v>
      </c>
      <c r="D50" s="57" t="s">
        <v>1228</v>
      </c>
      <c r="E50" s="62" t="s">
        <v>1229</v>
      </c>
      <c r="F50" s="19" t="e">
        <f>IF(#REF!&gt;=1,"X","")</f>
        <v>#REF!</v>
      </c>
      <c r="G50" s="52" t="e">
        <f>IF(#REF!&gt;=1,"X","")</f>
        <v>#REF!</v>
      </c>
      <c r="H50" s="52" t="e">
        <f>IF(#REF!&gt;=1,"X","")</f>
        <v>#REF!</v>
      </c>
    </row>
    <row r="51" spans="1:8" x14ac:dyDescent="0.25">
      <c r="A51" s="68" t="s">
        <v>672</v>
      </c>
      <c r="B51" s="83" t="s">
        <v>167</v>
      </c>
      <c r="C51" s="41" t="e">
        <f>_xlfn.IFNA(VLOOKUP(_xlfn.CONCAT(B51,D51),#REF!,4,FALSE),VLOOKUP(B51,#REF!,2,FALSE))</f>
        <v>#REF!</v>
      </c>
      <c r="D51" s="57" t="s">
        <v>1230</v>
      </c>
      <c r="E51" s="62" t="s">
        <v>1231</v>
      </c>
      <c r="F51" s="19" t="e">
        <f>IF(#REF!&gt;=1,"X","")</f>
        <v>#REF!</v>
      </c>
      <c r="G51" s="52" t="e">
        <f>IF(#REF!&gt;=1,"X","")</f>
        <v>#REF!</v>
      </c>
      <c r="H51" s="52" t="e">
        <f>IF(#REF!&gt;=1,"X","")</f>
        <v>#REF!</v>
      </c>
    </row>
    <row r="52" spans="1:8" x14ac:dyDescent="0.25">
      <c r="A52" s="68" t="s">
        <v>672</v>
      </c>
      <c r="B52" s="83" t="s">
        <v>167</v>
      </c>
      <c r="C52" s="41" t="e">
        <f>_xlfn.IFNA(VLOOKUP(_xlfn.CONCAT(B52,D52),#REF!,4,FALSE),VLOOKUP(B52,#REF!,2,FALSE))</f>
        <v>#REF!</v>
      </c>
      <c r="D52" s="57" t="s">
        <v>1232</v>
      </c>
      <c r="E52" s="62" t="s">
        <v>1990</v>
      </c>
      <c r="F52" s="19" t="e">
        <f>IF(#REF!&gt;=1,"X","")</f>
        <v>#REF!</v>
      </c>
      <c r="G52" s="52" t="e">
        <f>IF(#REF!&gt;=1,"X","")</f>
        <v>#REF!</v>
      </c>
      <c r="H52" s="52" t="e">
        <f>IF(#REF!&gt;=1,"X","")</f>
        <v>#REF!</v>
      </c>
    </row>
    <row r="53" spans="1:8" x14ac:dyDescent="0.25">
      <c r="A53" s="68" t="s">
        <v>672</v>
      </c>
      <c r="B53" s="83" t="s">
        <v>167</v>
      </c>
      <c r="C53" s="41" t="e">
        <f>_xlfn.IFNA(VLOOKUP(_xlfn.CONCAT(B53,D53),#REF!,4,FALSE),VLOOKUP(B53,#REF!,2,FALSE))</f>
        <v>#REF!</v>
      </c>
      <c r="D53" s="57" t="s">
        <v>1233</v>
      </c>
      <c r="E53" s="62" t="s">
        <v>1234</v>
      </c>
      <c r="F53" s="19" t="e">
        <f>IF(#REF!&gt;=1,"X","")</f>
        <v>#REF!</v>
      </c>
      <c r="G53" s="52" t="e">
        <f>IF(#REF!&gt;=1,"X","")</f>
        <v>#REF!</v>
      </c>
      <c r="H53" s="52" t="e">
        <f>IF(#REF!&gt;=1,"X","")</f>
        <v>#REF!</v>
      </c>
    </row>
    <row r="54" spans="1:8" x14ac:dyDescent="0.25">
      <c r="A54" s="68" t="s">
        <v>672</v>
      </c>
      <c r="B54" s="83" t="s">
        <v>167</v>
      </c>
      <c r="C54" s="41" t="e">
        <f>_xlfn.IFNA(VLOOKUP(_xlfn.CONCAT(B54,D54),#REF!,4,FALSE),VLOOKUP(B54,#REF!,2,FALSE))</f>
        <v>#REF!</v>
      </c>
      <c r="D54" s="57" t="s">
        <v>1235</v>
      </c>
      <c r="E54" s="62" t="s">
        <v>1236</v>
      </c>
      <c r="F54" s="19" t="e">
        <f>IF(#REF!&gt;=1,"X","")</f>
        <v>#REF!</v>
      </c>
      <c r="G54" s="52" t="e">
        <f>IF(#REF!&gt;=1,"X","")</f>
        <v>#REF!</v>
      </c>
      <c r="H54" s="52" t="e">
        <f>IF(#REF!&gt;=1,"X","")</f>
        <v>#REF!</v>
      </c>
    </row>
    <row r="55" spans="1:8" x14ac:dyDescent="0.25">
      <c r="A55" s="68" t="s">
        <v>672</v>
      </c>
      <c r="B55" s="83" t="s">
        <v>167</v>
      </c>
      <c r="C55" s="41" t="e">
        <f>_xlfn.IFNA(VLOOKUP(_xlfn.CONCAT(B55,D55),#REF!,4,FALSE),VLOOKUP(B55,#REF!,2,FALSE))</f>
        <v>#REF!</v>
      </c>
      <c r="D55" s="57" t="s">
        <v>1237</v>
      </c>
      <c r="E55" s="62" t="s">
        <v>1991</v>
      </c>
      <c r="F55" s="19" t="e">
        <f>IF(#REF!&gt;=1,"X","")</f>
        <v>#REF!</v>
      </c>
      <c r="G55" s="52" t="e">
        <f>IF(#REF!&gt;=1,"X","")</f>
        <v>#REF!</v>
      </c>
      <c r="H55" s="52" t="e">
        <f>IF(#REF!&gt;=1,"X","")</f>
        <v>#REF!</v>
      </c>
    </row>
    <row r="56" spans="1:8" x14ac:dyDescent="0.25">
      <c r="A56" s="68" t="s">
        <v>672</v>
      </c>
      <c r="B56" s="83" t="s">
        <v>167</v>
      </c>
      <c r="C56" s="41" t="e">
        <f>_xlfn.IFNA(VLOOKUP(_xlfn.CONCAT(B56,D56),#REF!,4,FALSE),VLOOKUP(B56,#REF!,2,FALSE))</f>
        <v>#REF!</v>
      </c>
      <c r="D56" s="57" t="s">
        <v>1238</v>
      </c>
      <c r="E56" s="62" t="s">
        <v>1239</v>
      </c>
      <c r="F56" s="19" t="e">
        <f>IF(#REF!&gt;=1,"X","")</f>
        <v>#REF!</v>
      </c>
      <c r="G56" s="52" t="e">
        <f>IF(#REF!&gt;=1,"X","")</f>
        <v>#REF!</v>
      </c>
      <c r="H56" s="52" t="e">
        <f>IF(#REF!&gt;=1,"X","")</f>
        <v>#REF!</v>
      </c>
    </row>
    <row r="57" spans="1:8" x14ac:dyDescent="0.25">
      <c r="A57" s="68" t="s">
        <v>672</v>
      </c>
      <c r="B57" s="83" t="s">
        <v>167</v>
      </c>
      <c r="C57" s="41" t="e">
        <f>_xlfn.IFNA(VLOOKUP(_xlfn.CONCAT(B57,D57),#REF!,4,FALSE),VLOOKUP(B57,#REF!,2,FALSE))</f>
        <v>#REF!</v>
      </c>
      <c r="D57" s="57" t="s">
        <v>1240</v>
      </c>
      <c r="E57" s="62" t="s">
        <v>1241</v>
      </c>
      <c r="F57" s="19" t="e">
        <f>IF(#REF!&gt;=1,"X","")</f>
        <v>#REF!</v>
      </c>
      <c r="G57" s="52" t="e">
        <f>IF(#REF!&gt;=1,"X","")</f>
        <v>#REF!</v>
      </c>
      <c r="H57" s="52" t="e">
        <f>IF(#REF!&gt;=1,"X","")</f>
        <v>#REF!</v>
      </c>
    </row>
    <row r="58" spans="1:8" x14ac:dyDescent="0.25">
      <c r="A58" s="68" t="s">
        <v>672</v>
      </c>
      <c r="B58" s="83" t="s">
        <v>167</v>
      </c>
      <c r="C58" s="41" t="e">
        <f>_xlfn.IFNA(VLOOKUP(_xlfn.CONCAT(B58,D58),#REF!,4,FALSE),VLOOKUP(B58,#REF!,2,FALSE))</f>
        <v>#REF!</v>
      </c>
      <c r="D58" s="57" t="s">
        <v>1242</v>
      </c>
      <c r="E58" s="62" t="s">
        <v>1992</v>
      </c>
      <c r="F58" s="19" t="e">
        <f>IF(#REF!&gt;=1,"X","")</f>
        <v>#REF!</v>
      </c>
      <c r="G58" s="52" t="e">
        <f>IF(#REF!&gt;=1,"X","")</f>
        <v>#REF!</v>
      </c>
      <c r="H58" s="52" t="e">
        <f>IF(#REF!&gt;=1,"X","")</f>
        <v>#REF!</v>
      </c>
    </row>
    <row r="59" spans="1:8" x14ac:dyDescent="0.25">
      <c r="A59" s="68" t="s">
        <v>672</v>
      </c>
      <c r="B59" s="83" t="s">
        <v>167</v>
      </c>
      <c r="C59" s="41" t="e">
        <f>_xlfn.IFNA(VLOOKUP(_xlfn.CONCAT(B59,D59),#REF!,4,FALSE),VLOOKUP(B59,#REF!,2,FALSE))</f>
        <v>#REF!</v>
      </c>
      <c r="D59" s="57" t="s">
        <v>898</v>
      </c>
      <c r="E59" s="62" t="s">
        <v>899</v>
      </c>
      <c r="F59" s="19" t="e">
        <f>IF(#REF!&gt;=1,"X","")</f>
        <v>#REF!</v>
      </c>
      <c r="G59" s="52" t="e">
        <f>IF(#REF!&gt;=1,"X","")</f>
        <v>#REF!</v>
      </c>
      <c r="H59" s="52" t="e">
        <f>IF(#REF!&gt;=1,"X","")</f>
        <v>#REF!</v>
      </c>
    </row>
    <row r="60" spans="1:8" x14ac:dyDescent="0.25">
      <c r="A60" s="68" t="s">
        <v>672</v>
      </c>
      <c r="B60" s="83" t="s">
        <v>167</v>
      </c>
      <c r="C60" s="41" t="e">
        <f>_xlfn.IFNA(VLOOKUP(_xlfn.CONCAT(B60,D60),#REF!,4,FALSE),VLOOKUP(B60,#REF!,2,FALSE))</f>
        <v>#REF!</v>
      </c>
      <c r="D60" s="57" t="s">
        <v>900</v>
      </c>
      <c r="E60" s="62" t="s">
        <v>901</v>
      </c>
      <c r="F60" s="19" t="e">
        <f>IF(#REF!&gt;=1,"X","")</f>
        <v>#REF!</v>
      </c>
      <c r="G60" s="52" t="e">
        <f>IF(#REF!&gt;=1,"X","")</f>
        <v>#REF!</v>
      </c>
      <c r="H60" s="52" t="e">
        <f>IF(#REF!&gt;=1,"X","")</f>
        <v>#REF!</v>
      </c>
    </row>
    <row r="61" spans="1:8" x14ac:dyDescent="0.25">
      <c r="A61" s="68" t="s">
        <v>672</v>
      </c>
      <c r="B61" s="83" t="s">
        <v>167</v>
      </c>
      <c r="C61" s="41" t="e">
        <f>_xlfn.IFNA(VLOOKUP(_xlfn.CONCAT(B61,D61),#REF!,4,FALSE),VLOOKUP(B61,#REF!,2,FALSE))</f>
        <v>#REF!</v>
      </c>
      <c r="D61" s="57" t="s">
        <v>902</v>
      </c>
      <c r="E61" s="62" t="s">
        <v>1993</v>
      </c>
      <c r="F61" s="19" t="e">
        <f>IF(#REF!&gt;=1,"X","")</f>
        <v>#REF!</v>
      </c>
      <c r="G61" s="52" t="e">
        <f>IF(#REF!&gt;=1,"X","")</f>
        <v>#REF!</v>
      </c>
      <c r="H61" s="52" t="e">
        <f>IF(#REF!&gt;=1,"X","")</f>
        <v>#REF!</v>
      </c>
    </row>
    <row r="62" spans="1:8" x14ac:dyDescent="0.25">
      <c r="A62" s="68" t="s">
        <v>672</v>
      </c>
      <c r="B62" s="83" t="s">
        <v>167</v>
      </c>
      <c r="C62" s="41" t="e">
        <f>_xlfn.IFNA(VLOOKUP(_xlfn.CONCAT(B62,D62),#REF!,4,FALSE),VLOOKUP(B62,#REF!,2,FALSE))</f>
        <v>#REF!</v>
      </c>
      <c r="D62" s="67" t="s">
        <v>912</v>
      </c>
      <c r="E62" s="33" t="s">
        <v>1994</v>
      </c>
      <c r="F62" s="19" t="e">
        <f>IF(#REF!&gt;=1,"X","")</f>
        <v>#REF!</v>
      </c>
      <c r="G62" s="52" t="e">
        <f>IF(#REF!&gt;=1,"X","")</f>
        <v>#REF!</v>
      </c>
      <c r="H62" s="52" t="e">
        <f>IF(#REF!&gt;=1,"X","")</f>
        <v>#REF!</v>
      </c>
    </row>
    <row r="63" spans="1:8" x14ac:dyDescent="0.25">
      <c r="A63" s="68" t="s">
        <v>672</v>
      </c>
      <c r="B63" s="83" t="s">
        <v>167</v>
      </c>
      <c r="C63" s="41" t="e">
        <f>_xlfn.IFNA(VLOOKUP(_xlfn.CONCAT(B63,D63),#REF!,4,FALSE),VLOOKUP(B63,#REF!,2,FALSE))</f>
        <v>#REF!</v>
      </c>
      <c r="D63" s="57" t="s">
        <v>236</v>
      </c>
      <c r="E63" s="62" t="s">
        <v>237</v>
      </c>
      <c r="F63" s="19" t="e">
        <f>IF(#REF!&gt;=1,"X","")</f>
        <v>#REF!</v>
      </c>
      <c r="G63" s="52" t="e">
        <f>IF(#REF!&gt;=1,"X","")</f>
        <v>#REF!</v>
      </c>
      <c r="H63" s="52" t="e">
        <f>IF(#REF!&gt;=1,"X","")</f>
        <v>#REF!</v>
      </c>
    </row>
    <row r="64" spans="1:8" x14ac:dyDescent="0.25">
      <c r="A64" s="68" t="s">
        <v>672</v>
      </c>
      <c r="B64" s="83" t="s">
        <v>167</v>
      </c>
      <c r="C64" s="41" t="e">
        <f>_xlfn.IFNA(VLOOKUP(_xlfn.CONCAT(B64,D64),#REF!,4,FALSE),VLOOKUP(B64,#REF!,2,FALSE))</f>
        <v>#REF!</v>
      </c>
      <c r="D64" s="67" t="s">
        <v>238</v>
      </c>
      <c r="E64" s="33" t="s">
        <v>239</v>
      </c>
      <c r="F64" s="19" t="e">
        <f>IF(#REF!&gt;=1,"X","")</f>
        <v>#REF!</v>
      </c>
      <c r="G64" s="52" t="e">
        <f>IF(#REF!&gt;=1,"X","")</f>
        <v>#REF!</v>
      </c>
      <c r="H64" s="52" t="e">
        <f>IF(#REF!&gt;=1,"X","")</f>
        <v>#REF!</v>
      </c>
    </row>
    <row r="65" spans="1:8" x14ac:dyDescent="0.25">
      <c r="A65" s="68" t="s">
        <v>672</v>
      </c>
      <c r="B65" s="83" t="s">
        <v>167</v>
      </c>
      <c r="C65" s="41" t="e">
        <f>_xlfn.IFNA(VLOOKUP(_xlfn.CONCAT(B65,D65),#REF!,4,FALSE),VLOOKUP(B65,#REF!,2,FALSE))</f>
        <v>#REF!</v>
      </c>
      <c r="D65" s="57" t="s">
        <v>651</v>
      </c>
      <c r="E65" s="62" t="s">
        <v>652</v>
      </c>
      <c r="F65" s="19" t="e">
        <f>IF(#REF!&gt;=1,"X","")</f>
        <v>#REF!</v>
      </c>
      <c r="G65" s="52" t="e">
        <f>IF(#REF!&gt;=1,"X","")</f>
        <v>#REF!</v>
      </c>
      <c r="H65" s="52" t="e">
        <f>IF(#REF!&gt;=1,"X","")</f>
        <v>#REF!</v>
      </c>
    </row>
    <row r="66" spans="1:8" x14ac:dyDescent="0.25">
      <c r="A66" s="68" t="s">
        <v>672</v>
      </c>
      <c r="B66" s="83" t="s">
        <v>167</v>
      </c>
      <c r="C66" s="41" t="e">
        <f>_xlfn.IFNA(VLOOKUP(_xlfn.CONCAT(B66,D66),#REF!,4,FALSE),VLOOKUP(B66,#REF!,2,FALSE))</f>
        <v>#REF!</v>
      </c>
      <c r="D66" s="57" t="s">
        <v>1019</v>
      </c>
      <c r="E66" s="62" t="s">
        <v>1020</v>
      </c>
      <c r="F66" s="19" t="e">
        <f>IF(#REF!&gt;=1,"X","")</f>
        <v>#REF!</v>
      </c>
      <c r="G66" s="52" t="e">
        <f>IF(#REF!&gt;=1,"X","")</f>
        <v>#REF!</v>
      </c>
      <c r="H66" s="52" t="e">
        <f>IF(#REF!&gt;=1,"X","")</f>
        <v>#REF!</v>
      </c>
    </row>
    <row r="67" spans="1:8" x14ac:dyDescent="0.25">
      <c r="A67" s="68" t="s">
        <v>672</v>
      </c>
      <c r="B67" s="83" t="s">
        <v>167</v>
      </c>
      <c r="C67" s="41" t="e">
        <f>_xlfn.IFNA(VLOOKUP(_xlfn.CONCAT(B67,D67),#REF!,4,FALSE),VLOOKUP(B67,#REF!,2,FALSE))</f>
        <v>#REF!</v>
      </c>
      <c r="D67" s="57" t="s">
        <v>903</v>
      </c>
      <c r="E67" s="62" t="s">
        <v>904</v>
      </c>
      <c r="F67" s="19" t="e">
        <f>IF(#REF!&gt;=1,"X","")</f>
        <v>#REF!</v>
      </c>
      <c r="G67" s="52" t="e">
        <f>IF(#REF!&gt;=1,"X","")</f>
        <v>#REF!</v>
      </c>
      <c r="H67" s="52" t="e">
        <f>IF(#REF!&gt;=1,"X","")</f>
        <v>#REF!</v>
      </c>
    </row>
    <row r="68" spans="1:8" x14ac:dyDescent="0.25">
      <c r="A68" s="68" t="s">
        <v>672</v>
      </c>
      <c r="B68" s="83" t="s">
        <v>167</v>
      </c>
      <c r="C68" s="41" t="e">
        <f>_xlfn.IFNA(VLOOKUP(_xlfn.CONCAT(B68,D68),#REF!,4,FALSE),VLOOKUP(B68,#REF!,2,FALSE))</f>
        <v>#REF!</v>
      </c>
      <c r="D68" s="57" t="s">
        <v>139</v>
      </c>
      <c r="E68" s="62" t="s">
        <v>140</v>
      </c>
      <c r="F68" s="19" t="e">
        <f>IF(#REF!&gt;=1,"X","")</f>
        <v>#REF!</v>
      </c>
      <c r="G68" s="52" t="e">
        <f>IF(#REF!&gt;=1,"X","")</f>
        <v>#REF!</v>
      </c>
      <c r="H68" s="52" t="e">
        <f>IF(#REF!&gt;=1,"X","")</f>
        <v>#REF!</v>
      </c>
    </row>
    <row r="69" spans="1:8" x14ac:dyDescent="0.25">
      <c r="A69" s="68" t="s">
        <v>672</v>
      </c>
      <c r="B69" s="83" t="s">
        <v>167</v>
      </c>
      <c r="C69" s="41" t="e">
        <f>_xlfn.IFNA(VLOOKUP(_xlfn.CONCAT(B69,D69),#REF!,4,FALSE),VLOOKUP(B69,#REF!,2,FALSE))</f>
        <v>#REF!</v>
      </c>
      <c r="D69" s="57" t="s">
        <v>905</v>
      </c>
      <c r="E69" s="62" t="s">
        <v>906</v>
      </c>
      <c r="F69" s="19" t="e">
        <f>IF(#REF!&gt;=1,"X","")</f>
        <v>#REF!</v>
      </c>
      <c r="G69" s="52" t="e">
        <f>IF(#REF!&gt;=1,"X","")</f>
        <v>#REF!</v>
      </c>
      <c r="H69" s="52" t="e">
        <f>IF(#REF!&gt;=1,"X","")</f>
        <v>#REF!</v>
      </c>
    </row>
    <row r="70" spans="1:8" x14ac:dyDescent="0.25">
      <c r="A70" s="68" t="s">
        <v>672</v>
      </c>
      <c r="B70" s="83" t="s">
        <v>167</v>
      </c>
      <c r="C70" s="41" t="e">
        <f>_xlfn.IFNA(VLOOKUP(_xlfn.CONCAT(B70,D70),#REF!,4,FALSE),VLOOKUP(B70,#REF!,2,FALSE))</f>
        <v>#REF!</v>
      </c>
      <c r="D70" s="57" t="s">
        <v>653</v>
      </c>
      <c r="E70" s="62" t="s">
        <v>654</v>
      </c>
      <c r="F70" s="19" t="e">
        <f>IF(#REF!&gt;=1,"X","")</f>
        <v>#REF!</v>
      </c>
      <c r="G70" s="52" t="e">
        <f>IF(#REF!&gt;=1,"X","")</f>
        <v>#REF!</v>
      </c>
      <c r="H70" s="52" t="e">
        <f>IF(#REF!&gt;=1,"X","")</f>
        <v>#REF!</v>
      </c>
    </row>
    <row r="71" spans="1:8" x14ac:dyDescent="0.25">
      <c r="A71" s="68" t="s">
        <v>672</v>
      </c>
      <c r="B71" s="83" t="s">
        <v>167</v>
      </c>
      <c r="C71" s="41" t="e">
        <f>_xlfn.IFNA(VLOOKUP(_xlfn.CONCAT(B71,D71),#REF!,4,FALSE),VLOOKUP(B71,#REF!,2,FALSE))</f>
        <v>#REF!</v>
      </c>
      <c r="D71" s="57" t="s">
        <v>141</v>
      </c>
      <c r="E71" s="62" t="s">
        <v>1995</v>
      </c>
      <c r="F71" s="19" t="e">
        <f>IF(#REF!&gt;=1,"X","")</f>
        <v>#REF!</v>
      </c>
      <c r="G71" s="52" t="e">
        <f>IF(#REF!&gt;=1,"X","")</f>
        <v>#REF!</v>
      </c>
      <c r="H71" s="52" t="e">
        <f>IF(#REF!&gt;=1,"X","")</f>
        <v>#REF!</v>
      </c>
    </row>
    <row r="72" spans="1:8" x14ac:dyDescent="0.25">
      <c r="A72" s="68" t="s">
        <v>672</v>
      </c>
      <c r="B72" s="83" t="s">
        <v>167</v>
      </c>
      <c r="C72" s="41" t="e">
        <f>_xlfn.IFNA(VLOOKUP(_xlfn.CONCAT(B72,D72),#REF!,4,FALSE),VLOOKUP(B72,#REF!,2,FALSE))</f>
        <v>#REF!</v>
      </c>
      <c r="D72" s="57" t="s">
        <v>142</v>
      </c>
      <c r="E72" s="62" t="s">
        <v>1996</v>
      </c>
      <c r="F72" s="19" t="e">
        <f>IF(#REF!&gt;=1,"X","")</f>
        <v>#REF!</v>
      </c>
      <c r="G72" s="52" t="e">
        <f>IF(#REF!&gt;=1,"X","")</f>
        <v>#REF!</v>
      </c>
      <c r="H72" s="52" t="e">
        <f>IF(#REF!&gt;=1,"X","")</f>
        <v>#REF!</v>
      </c>
    </row>
    <row r="73" spans="1:8" x14ac:dyDescent="0.25">
      <c r="A73" s="68" t="s">
        <v>672</v>
      </c>
      <c r="B73" s="83" t="s">
        <v>167</v>
      </c>
      <c r="C73" s="41" t="e">
        <f>_xlfn.IFNA(VLOOKUP(_xlfn.CONCAT(B73,D73),#REF!,4,FALSE),VLOOKUP(B73,#REF!,2,FALSE))</f>
        <v>#REF!</v>
      </c>
      <c r="D73" s="57" t="s">
        <v>143</v>
      </c>
      <c r="E73" s="62" t="s">
        <v>1997</v>
      </c>
      <c r="F73" s="19" t="e">
        <f>IF(#REF!&gt;=1,"X","")</f>
        <v>#REF!</v>
      </c>
      <c r="G73" s="52" t="e">
        <f>IF(#REF!&gt;=1,"X","")</f>
        <v>#REF!</v>
      </c>
      <c r="H73" s="52" t="e">
        <f>IF(#REF!&gt;=1,"X","")</f>
        <v>#REF!</v>
      </c>
    </row>
    <row r="74" spans="1:8" x14ac:dyDescent="0.25">
      <c r="A74" s="68" t="s">
        <v>672</v>
      </c>
      <c r="B74" s="83" t="s">
        <v>167</v>
      </c>
      <c r="C74" s="41" t="e">
        <f>_xlfn.IFNA(VLOOKUP(_xlfn.CONCAT(B74,D74),#REF!,4,FALSE),VLOOKUP(B74,#REF!,2,FALSE))</f>
        <v>#REF!</v>
      </c>
      <c r="D74" s="57" t="s">
        <v>655</v>
      </c>
      <c r="E74" s="62" t="s">
        <v>1998</v>
      </c>
      <c r="F74" s="19" t="e">
        <f>IF(#REF!&gt;=1,"X","")</f>
        <v>#REF!</v>
      </c>
      <c r="G74" s="52" t="e">
        <f>IF(#REF!&gt;=1,"X","")</f>
        <v>#REF!</v>
      </c>
      <c r="H74" s="52" t="e">
        <f>IF(#REF!&gt;=1,"X","")</f>
        <v>#REF!</v>
      </c>
    </row>
    <row r="75" spans="1:8" x14ac:dyDescent="0.25">
      <c r="A75" s="68" t="s">
        <v>672</v>
      </c>
      <c r="B75" s="83" t="s">
        <v>167</v>
      </c>
      <c r="C75" s="41" t="e">
        <f>_xlfn.IFNA(VLOOKUP(_xlfn.CONCAT(B75,D75),#REF!,4,FALSE),VLOOKUP(B75,#REF!,2,FALSE))</f>
        <v>#REF!</v>
      </c>
      <c r="D75" s="57" t="s">
        <v>1643</v>
      </c>
      <c r="E75" s="62" t="s">
        <v>1999</v>
      </c>
      <c r="F75" s="19" t="e">
        <f>IF(#REF!&gt;=1,"X","")</f>
        <v>#REF!</v>
      </c>
      <c r="G75" s="52" t="e">
        <f>IF(#REF!&gt;=1,"X","")</f>
        <v>#REF!</v>
      </c>
      <c r="H75" s="52" t="e">
        <f>IF(#REF!&gt;=1,"X","")</f>
        <v>#REF!</v>
      </c>
    </row>
    <row r="76" spans="1:8" x14ac:dyDescent="0.25">
      <c r="A76" s="68" t="s">
        <v>672</v>
      </c>
      <c r="B76" s="83" t="s">
        <v>167</v>
      </c>
      <c r="C76" s="41" t="e">
        <f>_xlfn.IFNA(VLOOKUP(_xlfn.CONCAT(B76,D76),#REF!,4,FALSE),VLOOKUP(B76,#REF!,2,FALSE))</f>
        <v>#REF!</v>
      </c>
      <c r="D76" s="57" t="s">
        <v>360</v>
      </c>
      <c r="E76" s="62" t="s">
        <v>2000</v>
      </c>
      <c r="F76" s="19" t="e">
        <f>IF(#REF!&gt;=1,"X","")</f>
        <v>#REF!</v>
      </c>
      <c r="G76" s="52" t="e">
        <f>IF(#REF!&gt;=1,"X","")</f>
        <v>#REF!</v>
      </c>
      <c r="H76" s="52" t="e">
        <f>IF(#REF!&gt;=1,"X","")</f>
        <v>#REF!</v>
      </c>
    </row>
    <row r="77" spans="1:8" x14ac:dyDescent="0.25">
      <c r="A77" s="68" t="s">
        <v>672</v>
      </c>
      <c r="B77" s="83" t="s">
        <v>167</v>
      </c>
      <c r="C77" s="41" t="e">
        <f>_xlfn.IFNA(VLOOKUP(_xlfn.CONCAT(B77,D77),#REF!,4,FALSE),VLOOKUP(B77,#REF!,2,FALSE))</f>
        <v>#REF!</v>
      </c>
      <c r="D77" s="57" t="s">
        <v>144</v>
      </c>
      <c r="E77" s="62" t="s">
        <v>145</v>
      </c>
      <c r="F77" s="19" t="e">
        <f>IF(#REF!&gt;=1,"X","")</f>
        <v>#REF!</v>
      </c>
      <c r="G77" s="52" t="e">
        <f>IF(#REF!&gt;=1,"X","")</f>
        <v>#REF!</v>
      </c>
      <c r="H77" s="52" t="e">
        <f>IF(#REF!&gt;=1,"X","")</f>
        <v>#REF!</v>
      </c>
    </row>
    <row r="78" spans="1:8" x14ac:dyDescent="0.25">
      <c r="A78" s="68" t="s">
        <v>672</v>
      </c>
      <c r="B78" s="83" t="s">
        <v>167</v>
      </c>
      <c r="C78" s="41" t="e">
        <f>_xlfn.IFNA(VLOOKUP(_xlfn.CONCAT(B78,D78),#REF!,4,FALSE),VLOOKUP(B78,#REF!,2,FALSE))</f>
        <v>#REF!</v>
      </c>
      <c r="D78" s="57" t="s">
        <v>146</v>
      </c>
      <c r="E78" s="62" t="s">
        <v>147</v>
      </c>
      <c r="F78" s="19" t="e">
        <f>IF(#REF!&gt;=1,"X","")</f>
        <v>#REF!</v>
      </c>
      <c r="G78" s="52" t="e">
        <f>IF(#REF!&gt;=1,"X","")</f>
        <v>#REF!</v>
      </c>
      <c r="H78" s="52" t="e">
        <f>IF(#REF!&gt;=1,"X","")</f>
        <v>#REF!</v>
      </c>
    </row>
    <row r="79" spans="1:8" x14ac:dyDescent="0.25">
      <c r="A79" s="68" t="s">
        <v>672</v>
      </c>
      <c r="B79" s="83" t="s">
        <v>167</v>
      </c>
      <c r="C79" s="41" t="e">
        <f>_xlfn.IFNA(VLOOKUP(_xlfn.CONCAT(B79,D79),#REF!,4,FALSE),VLOOKUP(B79,#REF!,2,FALSE))</f>
        <v>#REF!</v>
      </c>
      <c r="D79" s="57" t="s">
        <v>148</v>
      </c>
      <c r="E79" s="62" t="s">
        <v>149</v>
      </c>
      <c r="F79" s="19" t="e">
        <f>IF(#REF!&gt;=1,"X","")</f>
        <v>#REF!</v>
      </c>
      <c r="G79" s="52" t="e">
        <f>IF(#REF!&gt;=1,"X","")</f>
        <v>#REF!</v>
      </c>
      <c r="H79" s="52" t="e">
        <f>IF(#REF!&gt;=1,"X","")</f>
        <v>#REF!</v>
      </c>
    </row>
    <row r="80" spans="1:8" x14ac:dyDescent="0.25">
      <c r="A80" s="68" t="s">
        <v>672</v>
      </c>
      <c r="B80" s="83" t="s">
        <v>167</v>
      </c>
      <c r="C80" s="41" t="e">
        <f>_xlfn.IFNA(VLOOKUP(_xlfn.CONCAT(B80,D80),#REF!,4,FALSE),VLOOKUP(B80,#REF!,2,FALSE))</f>
        <v>#REF!</v>
      </c>
      <c r="D80" s="57" t="s">
        <v>1644</v>
      </c>
      <c r="E80" s="62" t="s">
        <v>1645</v>
      </c>
      <c r="F80" s="19" t="e">
        <f>IF(#REF!&gt;=1,"X","")</f>
        <v>#REF!</v>
      </c>
      <c r="G80" s="52" t="e">
        <f>IF(#REF!&gt;=1,"X","")</f>
        <v>#REF!</v>
      </c>
      <c r="H80" s="52" t="e">
        <f>IF(#REF!&gt;=1,"X","")</f>
        <v>#REF!</v>
      </c>
    </row>
    <row r="81" spans="1:8" x14ac:dyDescent="0.25">
      <c r="A81" s="68" t="s">
        <v>672</v>
      </c>
      <c r="B81" s="83" t="s">
        <v>167</v>
      </c>
      <c r="C81" s="41" t="e">
        <f>_xlfn.IFNA(VLOOKUP(_xlfn.CONCAT(B81,D81),#REF!,4,FALSE),VLOOKUP(B81,#REF!,2,FALSE))</f>
        <v>#REF!</v>
      </c>
      <c r="D81" s="57" t="s">
        <v>150</v>
      </c>
      <c r="E81" s="62" t="s">
        <v>2001</v>
      </c>
      <c r="F81" s="19" t="e">
        <f>IF(#REF!&gt;=1,"X","")</f>
        <v>#REF!</v>
      </c>
      <c r="G81" s="52" t="e">
        <f>IF(#REF!&gt;=1,"X","")</f>
        <v>#REF!</v>
      </c>
      <c r="H81" s="52" t="e">
        <f>IF(#REF!&gt;=1,"X","")</f>
        <v>#REF!</v>
      </c>
    </row>
    <row r="82" spans="1:8" ht="30" x14ac:dyDescent="0.25">
      <c r="A82" s="68" t="s">
        <v>672</v>
      </c>
      <c r="B82" s="83" t="s">
        <v>167</v>
      </c>
      <c r="C82" s="41" t="e">
        <f>_xlfn.IFNA(VLOOKUP(_xlfn.CONCAT(B82,D82),#REF!,4,FALSE),VLOOKUP(B82,#REF!,2,FALSE))</f>
        <v>#REF!</v>
      </c>
      <c r="D82" s="57" t="s">
        <v>907</v>
      </c>
      <c r="E82" s="62" t="s">
        <v>2002</v>
      </c>
      <c r="F82" s="19" t="e">
        <f>IF(#REF!&gt;=1,"X","")</f>
        <v>#REF!</v>
      </c>
      <c r="G82" s="52" t="e">
        <f>IF(#REF!&gt;=1,"X","")</f>
        <v>#REF!</v>
      </c>
      <c r="H82" s="52" t="e">
        <f>IF(#REF!&gt;=1,"X","")</f>
        <v>#REF!</v>
      </c>
    </row>
    <row r="83" spans="1:8" ht="30" x14ac:dyDescent="0.25">
      <c r="A83" s="68" t="s">
        <v>672</v>
      </c>
      <c r="B83" s="83" t="s">
        <v>167</v>
      </c>
      <c r="C83" s="41" t="e">
        <f>_xlfn.IFNA(VLOOKUP(_xlfn.CONCAT(B83,D83),#REF!,4,FALSE),VLOOKUP(B83,#REF!,2,FALSE))</f>
        <v>#REF!</v>
      </c>
      <c r="D83" s="57" t="s">
        <v>151</v>
      </c>
      <c r="E83" s="62" t="s">
        <v>2003</v>
      </c>
      <c r="F83" s="19" t="e">
        <f>IF(#REF!&gt;=1,"X","")</f>
        <v>#REF!</v>
      </c>
      <c r="G83" s="52" t="e">
        <f>IF(#REF!&gt;=1,"X","")</f>
        <v>#REF!</v>
      </c>
      <c r="H83" s="52" t="e">
        <f>IF(#REF!&gt;=1,"X","")</f>
        <v>#REF!</v>
      </c>
    </row>
    <row r="84" spans="1:8" x14ac:dyDescent="0.25">
      <c r="A84" s="68" t="s">
        <v>672</v>
      </c>
      <c r="B84" s="83" t="s">
        <v>167</v>
      </c>
      <c r="C84" s="41" t="e">
        <f>_xlfn.IFNA(VLOOKUP(_xlfn.CONCAT(B84,D84),#REF!,4,FALSE),VLOOKUP(B84,#REF!,2,FALSE))</f>
        <v>#REF!</v>
      </c>
      <c r="D84" s="57" t="s">
        <v>673</v>
      </c>
      <c r="E84" s="62" t="s">
        <v>2004</v>
      </c>
      <c r="F84" s="19" t="e">
        <f>IF(#REF!&gt;=1,"X","")</f>
        <v>#REF!</v>
      </c>
      <c r="G84" s="52" t="e">
        <f>IF(#REF!&gt;=1,"X","")</f>
        <v>#REF!</v>
      </c>
      <c r="H84" s="52" t="e">
        <f>IF(#REF!&gt;=1,"X","")</f>
        <v>#REF!</v>
      </c>
    </row>
    <row r="85" spans="1:8" ht="30" x14ac:dyDescent="0.25">
      <c r="A85" s="68" t="s">
        <v>672</v>
      </c>
      <c r="B85" s="83" t="s">
        <v>167</v>
      </c>
      <c r="C85" s="41" t="e">
        <f>_xlfn.IFNA(VLOOKUP(_xlfn.CONCAT(B85,D85),#REF!,4,FALSE),VLOOKUP(B85,#REF!,2,FALSE))</f>
        <v>#REF!</v>
      </c>
      <c r="D85" s="57" t="s">
        <v>1243</v>
      </c>
      <c r="E85" s="62" t="s">
        <v>2005</v>
      </c>
      <c r="F85" s="19" t="e">
        <f>IF(#REF!&gt;=1,"X","")</f>
        <v>#REF!</v>
      </c>
      <c r="G85" s="52" t="e">
        <f>IF(#REF!&gt;=1,"X","")</f>
        <v>#REF!</v>
      </c>
      <c r="H85" s="52" t="e">
        <f>IF(#REF!&gt;=1,"X","")</f>
        <v>#REF!</v>
      </c>
    </row>
    <row r="86" spans="1:8" x14ac:dyDescent="0.25">
      <c r="A86" s="68" t="s">
        <v>672</v>
      </c>
      <c r="B86" s="83" t="s">
        <v>167</v>
      </c>
      <c r="C86" s="41" t="e">
        <f>_xlfn.IFNA(VLOOKUP(_xlfn.CONCAT(B86,D86),#REF!,4,FALSE),VLOOKUP(B86,#REF!,2,FALSE))</f>
        <v>#REF!</v>
      </c>
      <c r="D86" s="57" t="s">
        <v>152</v>
      </c>
      <c r="E86" s="62" t="s">
        <v>153</v>
      </c>
      <c r="F86" s="19" t="e">
        <f>IF(#REF!&gt;=1,"X","")</f>
        <v>#REF!</v>
      </c>
      <c r="G86" s="52" t="e">
        <f>IF(#REF!&gt;=1,"X","")</f>
        <v>#REF!</v>
      </c>
      <c r="H86" s="52" t="e">
        <f>IF(#REF!&gt;=1,"X","")</f>
        <v>#REF!</v>
      </c>
    </row>
    <row r="87" spans="1:8" ht="30" x14ac:dyDescent="0.25">
      <c r="A87" s="68" t="s">
        <v>672</v>
      </c>
      <c r="B87" s="83" t="s">
        <v>167</v>
      </c>
      <c r="C87" s="41" t="e">
        <f>_xlfn.IFNA(VLOOKUP(_xlfn.CONCAT(B87,D87),#REF!,4,FALSE),VLOOKUP(B87,#REF!,2,FALSE))</f>
        <v>#REF!</v>
      </c>
      <c r="D87" s="57" t="s">
        <v>154</v>
      </c>
      <c r="E87" s="62" t="s">
        <v>155</v>
      </c>
      <c r="F87" s="19" t="e">
        <f>IF(#REF!&gt;=1,"X","")</f>
        <v>#REF!</v>
      </c>
      <c r="G87" s="52" t="e">
        <f>IF(#REF!&gt;=1,"X","")</f>
        <v>#REF!</v>
      </c>
      <c r="H87" s="52" t="e">
        <f>IF(#REF!&gt;=1,"X","")</f>
        <v>#REF!</v>
      </c>
    </row>
    <row r="88" spans="1:8" x14ac:dyDescent="0.25">
      <c r="A88" s="68" t="s">
        <v>672</v>
      </c>
      <c r="B88" s="83" t="s">
        <v>167</v>
      </c>
      <c r="C88" s="41" t="e">
        <f>_xlfn.IFNA(VLOOKUP(_xlfn.CONCAT(B88,D88),#REF!,4,FALSE),VLOOKUP(B88,#REF!,2,FALSE))</f>
        <v>#REF!</v>
      </c>
      <c r="D88" s="57" t="s">
        <v>361</v>
      </c>
      <c r="E88" s="62" t="s">
        <v>362</v>
      </c>
      <c r="F88" s="19" t="e">
        <f>IF(#REF!&gt;=1,"X","")</f>
        <v>#REF!</v>
      </c>
      <c r="G88" s="52" t="e">
        <f>IF(#REF!&gt;=1,"X","")</f>
        <v>#REF!</v>
      </c>
      <c r="H88" s="52" t="e">
        <f>IF(#REF!&gt;=1,"X","")</f>
        <v>#REF!</v>
      </c>
    </row>
    <row r="89" spans="1:8" ht="30" x14ac:dyDescent="0.25">
      <c r="A89" s="68" t="s">
        <v>672</v>
      </c>
      <c r="B89" s="83" t="s">
        <v>167</v>
      </c>
      <c r="C89" s="41" t="e">
        <f>_xlfn.IFNA(VLOOKUP(_xlfn.CONCAT(B89,D89),#REF!,4,FALSE),VLOOKUP(B89,#REF!,2,FALSE))</f>
        <v>#REF!</v>
      </c>
      <c r="D89" s="57" t="s">
        <v>1383</v>
      </c>
      <c r="E89" s="62" t="s">
        <v>1384</v>
      </c>
      <c r="F89" s="19" t="e">
        <f>IF(#REF!&gt;=1,"X","")</f>
        <v>#REF!</v>
      </c>
      <c r="G89" s="52" t="e">
        <f>IF(#REF!&gt;=1,"X","")</f>
        <v>#REF!</v>
      </c>
      <c r="H89" s="52" t="e">
        <f>IF(#REF!&gt;=1,"X","")</f>
        <v>#REF!</v>
      </c>
    </row>
    <row r="90" spans="1:8" x14ac:dyDescent="0.25">
      <c r="A90" s="68" t="s">
        <v>672</v>
      </c>
      <c r="B90" s="83" t="s">
        <v>167</v>
      </c>
      <c r="C90" s="41" t="e">
        <f>_xlfn.IFNA(VLOOKUP(_xlfn.CONCAT(B90,D90),#REF!,4,FALSE),VLOOKUP(B90,#REF!,2,FALSE))</f>
        <v>#REF!</v>
      </c>
      <c r="D90" s="57" t="s">
        <v>156</v>
      </c>
      <c r="E90" s="62" t="s">
        <v>157</v>
      </c>
      <c r="F90" s="19" t="e">
        <f>IF(#REF!&gt;=1,"X","")</f>
        <v>#REF!</v>
      </c>
      <c r="G90" s="52" t="e">
        <f>IF(#REF!&gt;=1,"X","")</f>
        <v>#REF!</v>
      </c>
      <c r="H90" s="52" t="e">
        <f>IF(#REF!&gt;=1,"X","")</f>
        <v>#REF!</v>
      </c>
    </row>
    <row r="91" spans="1:8" ht="30" x14ac:dyDescent="0.25">
      <c r="A91" s="68" t="s">
        <v>672</v>
      </c>
      <c r="B91" s="83" t="s">
        <v>167</v>
      </c>
      <c r="C91" s="41" t="e">
        <f>_xlfn.IFNA(VLOOKUP(_xlfn.CONCAT(B91,D91),#REF!,4,FALSE),VLOOKUP(B91,#REF!,2,FALSE))</f>
        <v>#REF!</v>
      </c>
      <c r="D91" s="57" t="s">
        <v>158</v>
      </c>
      <c r="E91" s="62" t="s">
        <v>159</v>
      </c>
      <c r="F91" s="19" t="e">
        <f>IF(#REF!&gt;=1,"X","")</f>
        <v>#REF!</v>
      </c>
      <c r="G91" s="52" t="e">
        <f>IF(#REF!&gt;=1,"X","")</f>
        <v>#REF!</v>
      </c>
      <c r="H91" s="52" t="e">
        <f>IF(#REF!&gt;=1,"X","")</f>
        <v>#REF!</v>
      </c>
    </row>
    <row r="92" spans="1:8" x14ac:dyDescent="0.25">
      <c r="A92" s="68" t="s">
        <v>672</v>
      </c>
      <c r="B92" s="83" t="s">
        <v>167</v>
      </c>
      <c r="C92" s="41" t="e">
        <f>_xlfn.IFNA(VLOOKUP(_xlfn.CONCAT(B92,D92),#REF!,4,FALSE),VLOOKUP(B92,#REF!,2,FALSE))</f>
        <v>#REF!</v>
      </c>
      <c r="D92" s="57" t="s">
        <v>1191</v>
      </c>
      <c r="E92" s="62" t="s">
        <v>2006</v>
      </c>
      <c r="F92" s="19" t="e">
        <f>IF(#REF!&gt;=1,"X","")</f>
        <v>#REF!</v>
      </c>
      <c r="G92" s="52" t="e">
        <f>IF(#REF!&gt;=1,"X","")</f>
        <v>#REF!</v>
      </c>
      <c r="H92" s="52" t="e">
        <f>IF(#REF!&gt;=1,"X","")</f>
        <v>#REF!</v>
      </c>
    </row>
    <row r="93" spans="1:8" x14ac:dyDescent="0.25">
      <c r="A93" s="68" t="s">
        <v>672</v>
      </c>
      <c r="B93" s="83" t="s">
        <v>167</v>
      </c>
      <c r="C93" s="41" t="e">
        <f>_xlfn.IFNA(VLOOKUP(_xlfn.CONCAT(B93,D93),#REF!,4,FALSE),VLOOKUP(B93,#REF!,2,FALSE))</f>
        <v>#REF!</v>
      </c>
      <c r="D93" s="57" t="s">
        <v>160</v>
      </c>
      <c r="E93" s="62" t="s">
        <v>656</v>
      </c>
      <c r="F93" s="19" t="e">
        <f>IF(#REF!&gt;=1,"X","")</f>
        <v>#REF!</v>
      </c>
      <c r="G93" s="52" t="e">
        <f>IF(#REF!&gt;=1,"X","")</f>
        <v>#REF!</v>
      </c>
      <c r="H93" s="52" t="e">
        <f>IF(#REF!&gt;=1,"X","")</f>
        <v>#REF!</v>
      </c>
    </row>
    <row r="94" spans="1:8" x14ac:dyDescent="0.25">
      <c r="A94" s="68" t="s">
        <v>672</v>
      </c>
      <c r="B94" s="83" t="s">
        <v>167</v>
      </c>
      <c r="C94" s="41" t="e">
        <f>_xlfn.IFNA(VLOOKUP(_xlfn.CONCAT(B94,D94),#REF!,4,FALSE),VLOOKUP(B94,#REF!,2,FALSE))</f>
        <v>#REF!</v>
      </c>
      <c r="D94" s="57" t="s">
        <v>161</v>
      </c>
      <c r="E94" s="62" t="s">
        <v>657</v>
      </c>
      <c r="F94" s="19" t="e">
        <f>IF(#REF!&gt;=1,"X","")</f>
        <v>#REF!</v>
      </c>
      <c r="G94" s="52" t="e">
        <f>IF(#REF!&gt;=1,"X","")</f>
        <v>#REF!</v>
      </c>
      <c r="H94" s="52" t="e">
        <f>IF(#REF!&gt;=1,"X","")</f>
        <v>#REF!</v>
      </c>
    </row>
    <row r="95" spans="1:8" x14ac:dyDescent="0.25">
      <c r="A95" s="68" t="s">
        <v>672</v>
      </c>
      <c r="B95" s="83" t="s">
        <v>167</v>
      </c>
      <c r="C95" s="41" t="e">
        <f>_xlfn.IFNA(VLOOKUP(_xlfn.CONCAT(B95,D95),#REF!,4,FALSE),VLOOKUP(B95,#REF!,2,FALSE))</f>
        <v>#REF!</v>
      </c>
      <c r="D95" s="57" t="s">
        <v>420</v>
      </c>
      <c r="E95" s="62" t="s">
        <v>2007</v>
      </c>
      <c r="F95" s="19" t="e">
        <f>IF(#REF!&gt;=1,"X","")</f>
        <v>#REF!</v>
      </c>
      <c r="G95" s="52" t="e">
        <f>IF(#REF!&gt;=1,"X","")</f>
        <v>#REF!</v>
      </c>
      <c r="H95" s="52" t="e">
        <f>IF(#REF!&gt;=1,"X","")</f>
        <v>#REF!</v>
      </c>
    </row>
    <row r="96" spans="1:8" x14ac:dyDescent="0.25">
      <c r="A96" s="68" t="s">
        <v>672</v>
      </c>
      <c r="B96" s="83" t="s">
        <v>167</v>
      </c>
      <c r="C96" s="41" t="e">
        <f>_xlfn.IFNA(VLOOKUP(_xlfn.CONCAT(B96,D96),#REF!,4,FALSE),VLOOKUP(B96,#REF!,2,FALSE))</f>
        <v>#REF!</v>
      </c>
      <c r="D96" s="57" t="s">
        <v>162</v>
      </c>
      <c r="E96" s="62" t="s">
        <v>363</v>
      </c>
      <c r="F96" s="19" t="e">
        <f>IF(#REF!&gt;=1,"X","")</f>
        <v>#REF!</v>
      </c>
      <c r="G96" s="52" t="e">
        <f>IF(#REF!&gt;=1,"X","")</f>
        <v>#REF!</v>
      </c>
      <c r="H96" s="52" t="e">
        <f>IF(#REF!&gt;=1,"X","")</f>
        <v>#REF!</v>
      </c>
    </row>
    <row r="97" spans="1:8" x14ac:dyDescent="0.25">
      <c r="A97" s="68" t="s">
        <v>672</v>
      </c>
      <c r="B97" s="83" t="s">
        <v>167</v>
      </c>
      <c r="C97" s="41" t="e">
        <f>_xlfn.IFNA(VLOOKUP(_xlfn.CONCAT(B97,D97),#REF!,4,FALSE),VLOOKUP(B97,#REF!,2,FALSE))</f>
        <v>#REF!</v>
      </c>
      <c r="D97" s="57" t="s">
        <v>163</v>
      </c>
      <c r="E97" s="62" t="s">
        <v>364</v>
      </c>
      <c r="F97" s="19" t="e">
        <f>IF(#REF!&gt;=1,"X","")</f>
        <v>#REF!</v>
      </c>
      <c r="G97" s="52" t="e">
        <f>IF(#REF!&gt;=1,"X","")</f>
        <v>#REF!</v>
      </c>
      <c r="H97" s="52" t="e">
        <f>IF(#REF!&gt;=1,"X","")</f>
        <v>#REF!</v>
      </c>
    </row>
    <row r="98" spans="1:8" x14ac:dyDescent="0.25">
      <c r="A98" s="68" t="s">
        <v>672</v>
      </c>
      <c r="B98" s="83" t="s">
        <v>167</v>
      </c>
      <c r="C98" s="41" t="e">
        <f>_xlfn.IFNA(VLOOKUP(_xlfn.CONCAT(B98,D98),#REF!,4,FALSE),VLOOKUP(B98,#REF!,2,FALSE))</f>
        <v>#REF!</v>
      </c>
      <c r="D98" s="57" t="s">
        <v>421</v>
      </c>
      <c r="E98" s="62" t="s">
        <v>658</v>
      </c>
      <c r="F98" s="19" t="e">
        <f>IF(#REF!&gt;=1,"X","")</f>
        <v>#REF!</v>
      </c>
      <c r="G98" s="52" t="e">
        <f>IF(#REF!&gt;=1,"X","")</f>
        <v>#REF!</v>
      </c>
      <c r="H98" s="52" t="e">
        <f>IF(#REF!&gt;=1,"X","")</f>
        <v>#REF!</v>
      </c>
    </row>
    <row r="99" spans="1:8" x14ac:dyDescent="0.25">
      <c r="A99" s="68" t="s">
        <v>672</v>
      </c>
      <c r="B99" s="83" t="s">
        <v>167</v>
      </c>
      <c r="C99" s="41" t="e">
        <f>_xlfn.IFNA(VLOOKUP(_xlfn.CONCAT(B99,D99),#REF!,4,FALSE),VLOOKUP(B99,#REF!,2,FALSE))</f>
        <v>#REF!</v>
      </c>
      <c r="D99" s="57" t="s">
        <v>908</v>
      </c>
      <c r="E99" s="62" t="s">
        <v>659</v>
      </c>
      <c r="F99" s="19" t="e">
        <f>IF(#REF!&gt;=1,"X","")</f>
        <v>#REF!</v>
      </c>
      <c r="G99" s="52" t="e">
        <f>IF(#REF!&gt;=1,"X","")</f>
        <v>#REF!</v>
      </c>
      <c r="H99" s="52" t="e">
        <f>IF(#REF!&gt;=1,"X","")</f>
        <v>#REF!</v>
      </c>
    </row>
    <row r="100" spans="1:8" x14ac:dyDescent="0.25">
      <c r="A100" s="68" t="s">
        <v>672</v>
      </c>
      <c r="B100" s="83" t="s">
        <v>167</v>
      </c>
      <c r="C100" s="41" t="e">
        <f>_xlfn.IFNA(VLOOKUP(_xlfn.CONCAT(B100,D100),#REF!,4,FALSE),VLOOKUP(B100,#REF!,2,FALSE))</f>
        <v>#REF!</v>
      </c>
      <c r="D100" s="57" t="s">
        <v>1244</v>
      </c>
      <c r="E100" s="62" t="s">
        <v>1245</v>
      </c>
      <c r="F100" s="19" t="e">
        <f>IF(#REF!&gt;=1,"X","")</f>
        <v>#REF!</v>
      </c>
      <c r="G100" s="52" t="e">
        <f>IF(#REF!&gt;=1,"X","")</f>
        <v>#REF!</v>
      </c>
      <c r="H100" s="52" t="e">
        <f>IF(#REF!&gt;=1,"X","")</f>
        <v>#REF!</v>
      </c>
    </row>
    <row r="101" spans="1:8" x14ac:dyDescent="0.25">
      <c r="A101" s="68" t="s">
        <v>672</v>
      </c>
      <c r="B101" s="83" t="s">
        <v>167</v>
      </c>
      <c r="C101" s="41" t="e">
        <f>_xlfn.IFNA(VLOOKUP(_xlfn.CONCAT(B101,D101),#REF!,4,FALSE),VLOOKUP(B101,#REF!,2,FALSE))</f>
        <v>#REF!</v>
      </c>
      <c r="D101" s="57" t="s">
        <v>1385</v>
      </c>
      <c r="E101" s="62" t="s">
        <v>1386</v>
      </c>
      <c r="F101" s="19" t="e">
        <f>IF(#REF!&gt;=1,"X","")</f>
        <v>#REF!</v>
      </c>
      <c r="G101" s="52" t="e">
        <f>IF(#REF!&gt;=1,"X","")</f>
        <v>#REF!</v>
      </c>
      <c r="H101" s="52" t="e">
        <f>IF(#REF!&gt;=1,"X","")</f>
        <v>#REF!</v>
      </c>
    </row>
    <row r="102" spans="1:8" x14ac:dyDescent="0.25">
      <c r="A102" s="68" t="s">
        <v>672</v>
      </c>
      <c r="B102" s="83" t="s">
        <v>167</v>
      </c>
      <c r="C102" s="41" t="e">
        <f>_xlfn.IFNA(VLOOKUP(_xlfn.CONCAT(B102,D102),#REF!,4,FALSE),VLOOKUP(B102,#REF!,2,FALSE))</f>
        <v>#REF!</v>
      </c>
      <c r="D102" s="57" t="s">
        <v>909</v>
      </c>
      <c r="E102" s="62" t="s">
        <v>2008</v>
      </c>
      <c r="F102" s="19" t="e">
        <f>IF(#REF!&gt;=1,"X","")</f>
        <v>#REF!</v>
      </c>
      <c r="G102" s="52" t="e">
        <f>IF(#REF!&gt;=1,"X","")</f>
        <v>#REF!</v>
      </c>
      <c r="H102" s="52" t="e">
        <f>IF(#REF!&gt;=1,"X","")</f>
        <v>#REF!</v>
      </c>
    </row>
    <row r="103" spans="1:8" x14ac:dyDescent="0.25">
      <c r="A103" s="68" t="s">
        <v>672</v>
      </c>
      <c r="B103" s="83" t="s">
        <v>167</v>
      </c>
      <c r="C103" s="41" t="e">
        <f>_xlfn.IFNA(VLOOKUP(_xlfn.CONCAT(B103,D103),#REF!,4,FALSE),VLOOKUP(B103,#REF!,2,FALSE))</f>
        <v>#REF!</v>
      </c>
      <c r="D103" s="57" t="s">
        <v>660</v>
      </c>
      <c r="E103" s="62" t="s">
        <v>661</v>
      </c>
      <c r="F103" s="19" t="e">
        <f>IF(#REF!&gt;=1,"X","")</f>
        <v>#REF!</v>
      </c>
      <c r="G103" s="52" t="e">
        <f>IF(#REF!&gt;=1,"X","")</f>
        <v>#REF!</v>
      </c>
      <c r="H103" s="52" t="e">
        <f>IF(#REF!&gt;=1,"X","")</f>
        <v>#REF!</v>
      </c>
    </row>
    <row r="104" spans="1:8" x14ac:dyDescent="0.25">
      <c r="A104" s="68" t="s">
        <v>672</v>
      </c>
      <c r="B104" s="83" t="s">
        <v>167</v>
      </c>
      <c r="C104" s="41" t="e">
        <f>_xlfn.IFNA(VLOOKUP(_xlfn.CONCAT(B104,D104),#REF!,4,FALSE),VLOOKUP(B104,#REF!,2,FALSE))</f>
        <v>#REF!</v>
      </c>
      <c r="D104" s="57" t="s">
        <v>662</v>
      </c>
      <c r="E104" s="62" t="s">
        <v>663</v>
      </c>
      <c r="F104" s="19" t="e">
        <f>IF(#REF!&gt;=1,"X","")</f>
        <v>#REF!</v>
      </c>
      <c r="G104" s="52" t="e">
        <f>IF(#REF!&gt;=1,"X","")</f>
        <v>#REF!</v>
      </c>
      <c r="H104" s="52" t="e">
        <f>IF(#REF!&gt;=1,"X","")</f>
        <v>#REF!</v>
      </c>
    </row>
    <row r="105" spans="1:8" x14ac:dyDescent="0.25">
      <c r="A105" s="68" t="s">
        <v>672</v>
      </c>
      <c r="B105" s="83" t="s">
        <v>167</v>
      </c>
      <c r="C105" s="41" t="e">
        <f>_xlfn.IFNA(VLOOKUP(_xlfn.CONCAT(B105,D105),#REF!,4,FALSE),VLOOKUP(B105,#REF!,2,FALSE))</f>
        <v>#REF!</v>
      </c>
      <c r="D105" s="57" t="s">
        <v>164</v>
      </c>
      <c r="E105" s="62" t="s">
        <v>365</v>
      </c>
      <c r="F105" s="19" t="e">
        <f>IF(#REF!&gt;=1,"X","")</f>
        <v>#REF!</v>
      </c>
      <c r="G105" s="52" t="e">
        <f>IF(#REF!&gt;=1,"X","")</f>
        <v>#REF!</v>
      </c>
      <c r="H105" s="52" t="e">
        <f>IF(#REF!&gt;=1,"X","")</f>
        <v>#REF!</v>
      </c>
    </row>
    <row r="106" spans="1:8" x14ac:dyDescent="0.25">
      <c r="A106" s="68" t="s">
        <v>672</v>
      </c>
      <c r="B106" s="83" t="s">
        <v>167</v>
      </c>
      <c r="C106" s="41" t="e">
        <f>_xlfn.IFNA(VLOOKUP(_xlfn.CONCAT(B106,D106),#REF!,4,FALSE),VLOOKUP(B106,#REF!,2,FALSE))</f>
        <v>#REF!</v>
      </c>
      <c r="D106" s="57" t="s">
        <v>165</v>
      </c>
      <c r="E106" s="62" t="s">
        <v>2009</v>
      </c>
      <c r="F106" s="19" t="e">
        <f>IF(#REF!&gt;=1,"X","")</f>
        <v>#REF!</v>
      </c>
      <c r="G106" s="52" t="e">
        <f>IF(#REF!&gt;=1,"X","")</f>
        <v>#REF!</v>
      </c>
      <c r="H106" s="52" t="e">
        <f>IF(#REF!&gt;=1,"X","")</f>
        <v>#REF!</v>
      </c>
    </row>
    <row r="107" spans="1:8" x14ac:dyDescent="0.25">
      <c r="A107" s="68" t="s">
        <v>672</v>
      </c>
      <c r="B107" s="83" t="s">
        <v>167</v>
      </c>
      <c r="C107" s="41" t="e">
        <f>_xlfn.IFNA(VLOOKUP(_xlfn.CONCAT(B107,D107),#REF!,4,FALSE),VLOOKUP(B107,#REF!,2,FALSE))</f>
        <v>#REF!</v>
      </c>
      <c r="D107" s="57" t="s">
        <v>1246</v>
      </c>
      <c r="E107" s="62" t="s">
        <v>2010</v>
      </c>
      <c r="F107" s="19" t="e">
        <f>IF(#REF!&gt;=1,"X","")</f>
        <v>#REF!</v>
      </c>
      <c r="G107" s="52" t="e">
        <f>IF(#REF!&gt;=1,"X","")</f>
        <v>#REF!</v>
      </c>
      <c r="H107" s="52" t="e">
        <f>IF(#REF!&gt;=1,"X","")</f>
        <v>#REF!</v>
      </c>
    </row>
    <row r="108" spans="1:8" x14ac:dyDescent="0.25">
      <c r="A108" s="68" t="s">
        <v>672</v>
      </c>
      <c r="B108" s="83" t="s">
        <v>167</v>
      </c>
      <c r="C108" s="41" t="e">
        <f>_xlfn.IFNA(VLOOKUP(_xlfn.CONCAT(B108,D108),#REF!,4,FALSE),VLOOKUP(B108,#REF!,2,FALSE))</f>
        <v>#REF!</v>
      </c>
      <c r="D108" s="57" t="s">
        <v>1387</v>
      </c>
      <c r="E108" s="62" t="s">
        <v>2011</v>
      </c>
      <c r="F108" s="19" t="e">
        <f>IF(#REF!&gt;=1,"X","")</f>
        <v>#REF!</v>
      </c>
      <c r="G108" s="52" t="e">
        <f>IF(#REF!&gt;=1,"X","")</f>
        <v>#REF!</v>
      </c>
      <c r="H108" s="52" t="e">
        <f>IF(#REF!&gt;=1,"X","")</f>
        <v>#REF!</v>
      </c>
    </row>
    <row r="109" spans="1:8" x14ac:dyDescent="0.25">
      <c r="A109" s="68" t="s">
        <v>672</v>
      </c>
      <c r="B109" s="83" t="s">
        <v>167</v>
      </c>
      <c r="C109" s="41" t="e">
        <f>_xlfn.IFNA(VLOOKUP(_xlfn.CONCAT(B109,D109),#REF!,4,FALSE),VLOOKUP(B109,#REF!,2,FALSE))</f>
        <v>#REF!</v>
      </c>
      <c r="D109" s="57" t="s">
        <v>1247</v>
      </c>
      <c r="E109" s="62" t="s">
        <v>1248</v>
      </c>
      <c r="F109" s="19" t="e">
        <f>IF(#REF!&gt;=1,"X","")</f>
        <v>#REF!</v>
      </c>
      <c r="G109" s="52" t="e">
        <f>IF(#REF!&gt;=1,"X","")</f>
        <v>#REF!</v>
      </c>
      <c r="H109" s="52" t="e">
        <f>IF(#REF!&gt;=1,"X","")</f>
        <v>#REF!</v>
      </c>
    </row>
    <row r="110" spans="1:8" x14ac:dyDescent="0.25">
      <c r="A110" s="68" t="s">
        <v>672</v>
      </c>
      <c r="B110" s="83" t="s">
        <v>167</v>
      </c>
      <c r="C110" s="41" t="e">
        <f>_xlfn.IFNA(VLOOKUP(_xlfn.CONCAT(B110,D110),#REF!,4,FALSE),VLOOKUP(B110,#REF!,2,FALSE))</f>
        <v>#REF!</v>
      </c>
      <c r="D110" s="57" t="s">
        <v>1249</v>
      </c>
      <c r="E110" s="62" t="s">
        <v>1250</v>
      </c>
      <c r="F110" s="19" t="e">
        <f>IF(#REF!&gt;=1,"X","")</f>
        <v>#REF!</v>
      </c>
      <c r="G110" s="52" t="e">
        <f>IF(#REF!&gt;=1,"X","")</f>
        <v>#REF!</v>
      </c>
      <c r="H110" s="52" t="e">
        <f>IF(#REF!&gt;=1,"X","")</f>
        <v>#REF!</v>
      </c>
    </row>
    <row r="111" spans="1:8" x14ac:dyDescent="0.25">
      <c r="A111" s="68" t="s">
        <v>672</v>
      </c>
      <c r="B111" s="83" t="s">
        <v>167</v>
      </c>
      <c r="C111" s="41" t="e">
        <f>_xlfn.IFNA(VLOOKUP(_xlfn.CONCAT(B111,D111),#REF!,4,FALSE),VLOOKUP(B111,#REF!,2,FALSE))</f>
        <v>#REF!</v>
      </c>
      <c r="D111" s="57" t="s">
        <v>240</v>
      </c>
      <c r="E111" s="62" t="s">
        <v>2012</v>
      </c>
      <c r="F111" s="19" t="e">
        <f>IF(#REF!&gt;=1,"X","")</f>
        <v>#REF!</v>
      </c>
      <c r="G111" s="52" t="e">
        <f>IF(#REF!&gt;=1,"X","")</f>
        <v>#REF!</v>
      </c>
      <c r="H111" s="52" t="e">
        <f>IF(#REF!&gt;=1,"X","")</f>
        <v>#REF!</v>
      </c>
    </row>
    <row r="112" spans="1:8" x14ac:dyDescent="0.25">
      <c r="A112" s="68" t="s">
        <v>672</v>
      </c>
      <c r="B112" s="83" t="s">
        <v>167</v>
      </c>
      <c r="C112" s="41" t="e">
        <f>_xlfn.IFNA(VLOOKUP(_xlfn.CONCAT(B112,D112),#REF!,4,FALSE),VLOOKUP(B112,#REF!,2,FALSE))</f>
        <v>#REF!</v>
      </c>
      <c r="D112" s="57" t="s">
        <v>1558</v>
      </c>
      <c r="E112" s="62" t="s">
        <v>1559</v>
      </c>
      <c r="F112" s="19" t="e">
        <f>IF(#REF!&gt;=1,"X","")</f>
        <v>#REF!</v>
      </c>
      <c r="G112" s="52" t="e">
        <f>IF(#REF!&gt;=1,"X","")</f>
        <v>#REF!</v>
      </c>
      <c r="H112" s="52" t="e">
        <f>IF(#REF!&gt;=1,"X","")</f>
        <v>#REF!</v>
      </c>
    </row>
    <row r="113" spans="1:9" x14ac:dyDescent="0.25">
      <c r="A113" s="68" t="s">
        <v>672</v>
      </c>
      <c r="B113" s="83" t="s">
        <v>167</v>
      </c>
      <c r="C113" s="41" t="e">
        <f>_xlfn.IFNA(VLOOKUP(_xlfn.CONCAT(B113,D113),#REF!,4,FALSE),VLOOKUP(B113,#REF!,2,FALSE))</f>
        <v>#REF!</v>
      </c>
      <c r="D113" s="57" t="s">
        <v>1560</v>
      </c>
      <c r="E113" s="62" t="s">
        <v>1561</v>
      </c>
      <c r="F113" s="19" t="e">
        <f>IF(#REF!&gt;=1,"X","")</f>
        <v>#REF!</v>
      </c>
      <c r="G113" s="52" t="e">
        <f>IF(#REF!&gt;=1,"X","")</f>
        <v>#REF!</v>
      </c>
      <c r="H113" s="52" t="e">
        <f>IF(#REF!&gt;=1,"X","")</f>
        <v>#REF!</v>
      </c>
    </row>
    <row r="114" spans="1:9" x14ac:dyDescent="0.25">
      <c r="A114" s="68" t="s">
        <v>672</v>
      </c>
      <c r="B114" s="83" t="s">
        <v>167</v>
      </c>
      <c r="C114" s="41" t="e">
        <f>_xlfn.IFNA(VLOOKUP(_xlfn.CONCAT(B114,D114),#REF!,4,FALSE),VLOOKUP(B114,#REF!,2,FALSE))</f>
        <v>#REF!</v>
      </c>
      <c r="D114" s="57" t="s">
        <v>1646</v>
      </c>
      <c r="E114" s="62" t="s">
        <v>1647</v>
      </c>
      <c r="F114" s="19" t="e">
        <f>IF(#REF!&gt;=1,"X","")</f>
        <v>#REF!</v>
      </c>
      <c r="G114" s="52" t="e">
        <f>IF(#REF!&gt;=1,"X","")</f>
        <v>#REF!</v>
      </c>
      <c r="H114" s="52" t="e">
        <f>IF(#REF!&gt;=1,"X","")</f>
        <v>#REF!</v>
      </c>
    </row>
    <row r="115" spans="1:9" x14ac:dyDescent="0.25">
      <c r="A115" s="69" t="s">
        <v>672</v>
      </c>
      <c r="B115" s="85" t="s">
        <v>167</v>
      </c>
      <c r="C115" s="60" t="e">
        <f>_xlfn.IFNA(VLOOKUP(_xlfn.CONCAT(B115,D115),#REF!,4,FALSE),VLOOKUP(B115,#REF!,2,FALSE))</f>
        <v>#REF!</v>
      </c>
      <c r="D115" s="63" t="s">
        <v>2013</v>
      </c>
      <c r="E115" s="64" t="s">
        <v>2014</v>
      </c>
      <c r="F115" s="20" t="e">
        <f>IF(#REF!&gt;=1,"X","")</f>
        <v>#REF!</v>
      </c>
      <c r="G115" s="51" t="e">
        <f>IF(#REF!&gt;=1,"X","")</f>
        <v>#REF!</v>
      </c>
      <c r="H115" s="51" t="e">
        <f>IF(#REF!&gt;=1,"X","")</f>
        <v>#REF!</v>
      </c>
      <c r="I115" s="59"/>
    </row>
    <row r="116" spans="1:9" x14ac:dyDescent="0.25">
      <c r="A116" s="68" t="s">
        <v>672</v>
      </c>
      <c r="B116" s="83" t="s">
        <v>167</v>
      </c>
      <c r="C116" s="41" t="e">
        <f>_xlfn.IFNA(VLOOKUP(_xlfn.CONCAT(B116,D116),#REF!,4,FALSE),VLOOKUP(B116,#REF!,2,FALSE))</f>
        <v>#REF!</v>
      </c>
      <c r="D116" s="57" t="s">
        <v>1192</v>
      </c>
      <c r="E116" s="62" t="s">
        <v>1193</v>
      </c>
      <c r="F116" s="19" t="e">
        <f>IF(#REF!&gt;=1,"X","")</f>
        <v>#REF!</v>
      </c>
      <c r="G116" s="52" t="e">
        <f>IF(#REF!&gt;=1,"X","")</f>
        <v>#REF!</v>
      </c>
      <c r="H116" s="52" t="e">
        <f>IF(#REF!&gt;=1,"X","")</f>
        <v>#REF!</v>
      </c>
    </row>
    <row r="117" spans="1:9" ht="30" x14ac:dyDescent="0.25">
      <c r="A117" s="68" t="s">
        <v>672</v>
      </c>
      <c r="B117" s="83" t="s">
        <v>167</v>
      </c>
      <c r="C117" s="41" t="e">
        <f>_xlfn.IFNA(VLOOKUP(_xlfn.CONCAT(B117,D117),#REF!,4,FALSE),VLOOKUP(B117,#REF!,2,FALSE))</f>
        <v>#REF!</v>
      </c>
      <c r="D117" s="57" t="s">
        <v>1194</v>
      </c>
      <c r="E117" s="62" t="s">
        <v>1195</v>
      </c>
      <c r="F117" s="19" t="e">
        <f>IF(#REF!&gt;=1,"X","")</f>
        <v>#REF!</v>
      </c>
      <c r="G117" s="52" t="e">
        <f>IF(#REF!&gt;=1,"X","")</f>
        <v>#REF!</v>
      </c>
      <c r="H117" s="52" t="e">
        <f>IF(#REF!&gt;=1,"X","")</f>
        <v>#REF!</v>
      </c>
    </row>
    <row r="118" spans="1:9" x14ac:dyDescent="0.25">
      <c r="A118" s="68" t="s">
        <v>672</v>
      </c>
      <c r="B118" s="83" t="s">
        <v>167</v>
      </c>
      <c r="C118" s="41" t="e">
        <f>_xlfn.IFNA(VLOOKUP(_xlfn.CONCAT(B118,D118),#REF!,4,FALSE),VLOOKUP(B118,#REF!,2,FALSE))</f>
        <v>#REF!</v>
      </c>
      <c r="D118" s="57" t="s">
        <v>664</v>
      </c>
      <c r="E118" s="62" t="s">
        <v>665</v>
      </c>
      <c r="F118" s="19" t="e">
        <f>IF(#REF!&gt;=1,"X","")</f>
        <v>#REF!</v>
      </c>
      <c r="G118" s="52" t="e">
        <f>IF(#REF!&gt;=1,"X","")</f>
        <v>#REF!</v>
      </c>
      <c r="H118" s="52" t="e">
        <f>IF(#REF!&gt;=1,"X","")</f>
        <v>#REF!</v>
      </c>
    </row>
    <row r="119" spans="1:9" x14ac:dyDescent="0.25">
      <c r="A119" s="68" t="s">
        <v>672</v>
      </c>
      <c r="B119" s="83" t="s">
        <v>167</v>
      </c>
      <c r="C119" s="41" t="e">
        <f>_xlfn.IFNA(VLOOKUP(_xlfn.CONCAT(B119,D119),#REF!,4,FALSE),VLOOKUP(B119,#REF!,2,FALSE))</f>
        <v>#REF!</v>
      </c>
      <c r="D119" s="57" t="s">
        <v>1562</v>
      </c>
      <c r="E119" s="62" t="s">
        <v>1563</v>
      </c>
      <c r="F119" s="19" t="e">
        <f>IF(#REF!&gt;=1,"X","")</f>
        <v>#REF!</v>
      </c>
      <c r="G119" s="52" t="e">
        <f>IF(#REF!&gt;=1,"X","")</f>
        <v>#REF!</v>
      </c>
      <c r="H119" s="52" t="e">
        <f>IF(#REF!&gt;=1,"X","")</f>
        <v>#REF!</v>
      </c>
    </row>
    <row r="120" spans="1:9" x14ac:dyDescent="0.25">
      <c r="A120" s="68" t="s">
        <v>672</v>
      </c>
      <c r="B120" s="83" t="s">
        <v>167</v>
      </c>
      <c r="C120" s="41" t="e">
        <f>_xlfn.IFNA(VLOOKUP(_xlfn.CONCAT(B120,D120),#REF!,4,FALSE),VLOOKUP(B120,#REF!,2,FALSE))</f>
        <v>#REF!</v>
      </c>
      <c r="D120" s="57" t="s">
        <v>1564</v>
      </c>
      <c r="E120" s="62" t="s">
        <v>1565</v>
      </c>
      <c r="F120" s="19" t="e">
        <f>IF(#REF!&gt;=1,"X","")</f>
        <v>#REF!</v>
      </c>
      <c r="G120" s="52" t="e">
        <f>IF(#REF!&gt;=1,"X","")</f>
        <v>#REF!</v>
      </c>
      <c r="H120" s="52" t="e">
        <f>IF(#REF!&gt;=1,"X","")</f>
        <v>#REF!</v>
      </c>
    </row>
    <row r="121" spans="1:9" x14ac:dyDescent="0.25">
      <c r="A121" s="68" t="s">
        <v>672</v>
      </c>
      <c r="B121" s="83" t="s">
        <v>167</v>
      </c>
      <c r="C121" s="41" t="e">
        <f>_xlfn.IFNA(VLOOKUP(_xlfn.CONCAT(B121,D121),#REF!,4,FALSE),VLOOKUP(B121,#REF!,2,FALSE))</f>
        <v>#REF!</v>
      </c>
      <c r="D121" s="57" t="s">
        <v>1196</v>
      </c>
      <c r="E121" s="62" t="s">
        <v>1197</v>
      </c>
      <c r="F121" s="19" t="e">
        <f>IF(#REF!&gt;=1,"X","")</f>
        <v>#REF!</v>
      </c>
      <c r="G121" s="52" t="e">
        <f>IF(#REF!&gt;=1,"X","")</f>
        <v>#REF!</v>
      </c>
      <c r="H121" s="52" t="e">
        <f>IF(#REF!&gt;=1,"X","")</f>
        <v>#REF!</v>
      </c>
    </row>
    <row r="122" spans="1:9" ht="30" x14ac:dyDescent="0.25">
      <c r="A122" s="68" t="s">
        <v>672</v>
      </c>
      <c r="B122" s="83" t="s">
        <v>167</v>
      </c>
      <c r="C122" s="41" t="e">
        <f>_xlfn.IFNA(VLOOKUP(_xlfn.CONCAT(B122,D122),#REF!,4,FALSE),VLOOKUP(B122,#REF!,2,FALSE))</f>
        <v>#REF!</v>
      </c>
      <c r="D122" s="57" t="s">
        <v>1198</v>
      </c>
      <c r="E122" s="62" t="s">
        <v>1199</v>
      </c>
      <c r="F122" s="19" t="e">
        <f>IF(#REF!&gt;=1,"X","")</f>
        <v>#REF!</v>
      </c>
      <c r="G122" s="52" t="e">
        <f>IF(#REF!&gt;=1,"X","")</f>
        <v>#REF!</v>
      </c>
      <c r="H122" s="52" t="e">
        <f>IF(#REF!&gt;=1,"X","")</f>
        <v>#REF!</v>
      </c>
    </row>
    <row r="123" spans="1:9" x14ac:dyDescent="0.25">
      <c r="A123" s="68" t="s">
        <v>672</v>
      </c>
      <c r="B123" s="83" t="s">
        <v>167</v>
      </c>
      <c r="C123" s="41" t="e">
        <f>_xlfn.IFNA(VLOOKUP(_xlfn.CONCAT(B123,D123),#REF!,4,FALSE),VLOOKUP(B123,#REF!,2,FALSE))</f>
        <v>#REF!</v>
      </c>
      <c r="D123" s="57" t="s">
        <v>241</v>
      </c>
      <c r="E123" s="62" t="s">
        <v>2015</v>
      </c>
      <c r="F123" s="19" t="e">
        <f>IF(#REF!&gt;=1,"X","")</f>
        <v>#REF!</v>
      </c>
      <c r="G123" s="52" t="e">
        <f>IF(#REF!&gt;=1,"X","")</f>
        <v>#REF!</v>
      </c>
      <c r="H123" s="52" t="e">
        <f>IF(#REF!&gt;=1,"X","")</f>
        <v>#REF!</v>
      </c>
    </row>
    <row r="124" spans="1:9" x14ac:dyDescent="0.25">
      <c r="A124" s="68" t="s">
        <v>672</v>
      </c>
      <c r="B124" s="83" t="s">
        <v>167</v>
      </c>
      <c r="C124" s="41" t="e">
        <f>_xlfn.IFNA(VLOOKUP(_xlfn.CONCAT(B124,D124),#REF!,4,FALSE),VLOOKUP(B124,#REF!,2,FALSE))</f>
        <v>#REF!</v>
      </c>
      <c r="D124" s="57" t="s">
        <v>1566</v>
      </c>
      <c r="E124" s="62" t="s">
        <v>1567</v>
      </c>
      <c r="F124" s="19" t="e">
        <f>IF(#REF!&gt;=1,"X","")</f>
        <v>#REF!</v>
      </c>
      <c r="G124" s="52" t="e">
        <f>IF(#REF!&gt;=1,"X","")</f>
        <v>#REF!</v>
      </c>
      <c r="H124" s="52" t="e">
        <f>IF(#REF!&gt;=1,"X","")</f>
        <v>#REF!</v>
      </c>
    </row>
    <row r="125" spans="1:9" x14ac:dyDescent="0.25">
      <c r="A125" s="68" t="s">
        <v>672</v>
      </c>
      <c r="B125" s="83" t="s">
        <v>167</v>
      </c>
      <c r="C125" s="41" t="e">
        <f>_xlfn.IFNA(VLOOKUP(_xlfn.CONCAT(B125,D125),#REF!,4,FALSE),VLOOKUP(B125,#REF!,2,FALSE))</f>
        <v>#REF!</v>
      </c>
      <c r="D125" s="57" t="s">
        <v>1568</v>
      </c>
      <c r="E125" s="62" t="s">
        <v>1569</v>
      </c>
      <c r="F125" s="19" t="e">
        <f>IF(#REF!&gt;=1,"X","")</f>
        <v>#REF!</v>
      </c>
      <c r="G125" s="52" t="e">
        <f>IF(#REF!&gt;=1,"X","")</f>
        <v>#REF!</v>
      </c>
      <c r="H125" s="52" t="e">
        <f>IF(#REF!&gt;=1,"X","")</f>
        <v>#REF!</v>
      </c>
    </row>
    <row r="126" spans="1:9" x14ac:dyDescent="0.25">
      <c r="A126" s="68" t="s">
        <v>672</v>
      </c>
      <c r="B126" s="83" t="s">
        <v>167</v>
      </c>
      <c r="C126" s="41" t="e">
        <f>_xlfn.IFNA(VLOOKUP(_xlfn.CONCAT(B126,D126),#REF!,4,FALSE),VLOOKUP(B126,#REF!,2,FALSE))</f>
        <v>#REF!</v>
      </c>
      <c r="D126" s="57" t="s">
        <v>1570</v>
      </c>
      <c r="E126" s="62" t="s">
        <v>1571</v>
      </c>
      <c r="F126" s="19" t="e">
        <f>IF(#REF!&gt;=1,"X","")</f>
        <v>#REF!</v>
      </c>
      <c r="G126" s="52" t="e">
        <f>IF(#REF!&gt;=1,"X","")</f>
        <v>#REF!</v>
      </c>
      <c r="H126" s="52" t="e">
        <f>IF(#REF!&gt;=1,"X","")</f>
        <v>#REF!</v>
      </c>
    </row>
    <row r="127" spans="1:9" x14ac:dyDescent="0.25">
      <c r="A127" s="68" t="s">
        <v>672</v>
      </c>
      <c r="B127" s="83" t="s">
        <v>167</v>
      </c>
      <c r="C127" s="41" t="e">
        <f>_xlfn.IFNA(VLOOKUP(_xlfn.CONCAT(B127,D127),#REF!,4,FALSE),VLOOKUP(B127,#REF!,2,FALSE))</f>
        <v>#REF!</v>
      </c>
      <c r="D127" s="57" t="s">
        <v>1200</v>
      </c>
      <c r="E127" s="62" t="s">
        <v>1201</v>
      </c>
      <c r="F127" s="19" t="e">
        <f>IF(#REF!&gt;=1,"X","")</f>
        <v>#REF!</v>
      </c>
      <c r="G127" s="52" t="e">
        <f>IF(#REF!&gt;=1,"X","")</f>
        <v>#REF!</v>
      </c>
      <c r="H127" s="52" t="e">
        <f>IF(#REF!&gt;=1,"X","")</f>
        <v>#REF!</v>
      </c>
    </row>
    <row r="128" spans="1:9" x14ac:dyDescent="0.25">
      <c r="A128" s="68" t="s">
        <v>672</v>
      </c>
      <c r="B128" s="83" t="s">
        <v>167</v>
      </c>
      <c r="C128" s="41" t="e">
        <f>_xlfn.IFNA(VLOOKUP(_xlfn.CONCAT(B128,D128),#REF!,4,FALSE),VLOOKUP(B128,#REF!,2,FALSE))</f>
        <v>#REF!</v>
      </c>
      <c r="D128" s="57" t="s">
        <v>1202</v>
      </c>
      <c r="E128" s="62" t="s">
        <v>1203</v>
      </c>
      <c r="F128" s="19" t="e">
        <f>IF(#REF!&gt;=1,"X","")</f>
        <v>#REF!</v>
      </c>
      <c r="G128" s="52" t="e">
        <f>IF(#REF!&gt;=1,"X","")</f>
        <v>#REF!</v>
      </c>
      <c r="H128" s="52" t="e">
        <f>IF(#REF!&gt;=1,"X","")</f>
        <v>#REF!</v>
      </c>
    </row>
    <row r="129" spans="1:9" x14ac:dyDescent="0.25">
      <c r="A129" s="68" t="s">
        <v>672</v>
      </c>
      <c r="B129" s="83" t="s">
        <v>167</v>
      </c>
      <c r="C129" s="41" t="e">
        <f>_xlfn.IFNA(VLOOKUP(_xlfn.CONCAT(B129,D129),#REF!,4,FALSE),VLOOKUP(B129,#REF!,2,FALSE))</f>
        <v>#REF!</v>
      </c>
      <c r="D129" s="57" t="s">
        <v>666</v>
      </c>
      <c r="E129" s="62" t="s">
        <v>667</v>
      </c>
      <c r="F129" s="19" t="e">
        <f>IF(#REF!&gt;=1,"X","")</f>
        <v>#REF!</v>
      </c>
      <c r="G129" s="52" t="e">
        <f>IF(#REF!&gt;=1,"X","")</f>
        <v>#REF!</v>
      </c>
      <c r="H129" s="52" t="e">
        <f>IF(#REF!&gt;=1,"X","")</f>
        <v>#REF!</v>
      </c>
    </row>
    <row r="130" spans="1:9" x14ac:dyDescent="0.25">
      <c r="A130" s="68" t="s">
        <v>672</v>
      </c>
      <c r="B130" s="83" t="s">
        <v>167</v>
      </c>
      <c r="C130" s="41" t="e">
        <f>_xlfn.IFNA(VLOOKUP(_xlfn.CONCAT(B130,D130),#REF!,4,FALSE),VLOOKUP(B130,#REF!,2,FALSE))</f>
        <v>#REF!</v>
      </c>
      <c r="D130" s="57" t="s">
        <v>1572</v>
      </c>
      <c r="E130" s="62" t="s">
        <v>1573</v>
      </c>
      <c r="F130" s="19" t="e">
        <f>IF(#REF!&gt;=1,"X","")</f>
        <v>#REF!</v>
      </c>
      <c r="G130" s="52" t="e">
        <f>IF(#REF!&gt;=1,"X","")</f>
        <v>#REF!</v>
      </c>
      <c r="H130" s="52" t="e">
        <f>IF(#REF!&gt;=1,"X","")</f>
        <v>#REF!</v>
      </c>
    </row>
    <row r="131" spans="1:9" x14ac:dyDescent="0.25">
      <c r="A131" s="68" t="s">
        <v>672</v>
      </c>
      <c r="B131" s="83" t="s">
        <v>167</v>
      </c>
      <c r="C131" s="41" t="e">
        <f>_xlfn.IFNA(VLOOKUP(_xlfn.CONCAT(B131,D131),#REF!,4,FALSE),VLOOKUP(B131,#REF!,2,FALSE))</f>
        <v>#REF!</v>
      </c>
      <c r="D131" s="57" t="s">
        <v>1574</v>
      </c>
      <c r="E131" s="62" t="s">
        <v>1575</v>
      </c>
      <c r="F131" s="19" t="e">
        <f>IF(#REF!&gt;=1,"X","")</f>
        <v>#REF!</v>
      </c>
      <c r="G131" s="52" t="e">
        <f>IF(#REF!&gt;=1,"X","")</f>
        <v>#REF!</v>
      </c>
      <c r="H131" s="52" t="e">
        <f>IF(#REF!&gt;=1,"X","")</f>
        <v>#REF!</v>
      </c>
    </row>
    <row r="132" spans="1:9" x14ac:dyDescent="0.25">
      <c r="A132" s="68" t="s">
        <v>672</v>
      </c>
      <c r="B132" s="83" t="s">
        <v>167</v>
      </c>
      <c r="C132" s="41" t="e">
        <f>_xlfn.IFNA(VLOOKUP(_xlfn.CONCAT(B132,D132),#REF!,4,FALSE),VLOOKUP(B132,#REF!,2,FALSE))</f>
        <v>#REF!</v>
      </c>
      <c r="D132" s="57" t="s">
        <v>668</v>
      </c>
      <c r="E132" s="62" t="s">
        <v>669</v>
      </c>
      <c r="F132" s="19" t="e">
        <f>IF(#REF!&gt;=1,"X","")</f>
        <v>#REF!</v>
      </c>
      <c r="G132" s="52" t="e">
        <f>IF(#REF!&gt;=1,"X","")</f>
        <v>#REF!</v>
      </c>
      <c r="H132" s="52" t="e">
        <f>IF(#REF!&gt;=1,"X","")</f>
        <v>#REF!</v>
      </c>
    </row>
    <row r="133" spans="1:9" x14ac:dyDescent="0.25">
      <c r="A133" s="68" t="s">
        <v>672</v>
      </c>
      <c r="B133" s="83" t="s">
        <v>167</v>
      </c>
      <c r="C133" s="41" t="e">
        <f>_xlfn.IFNA(VLOOKUP(_xlfn.CONCAT(B133,D133),#REF!,4,FALSE),VLOOKUP(B133,#REF!,2,FALSE))</f>
        <v>#REF!</v>
      </c>
      <c r="D133" s="57" t="s">
        <v>670</v>
      </c>
      <c r="E133" s="62" t="s">
        <v>671</v>
      </c>
      <c r="F133" s="19" t="e">
        <f>IF(#REF!&gt;=1,"X","")</f>
        <v>#REF!</v>
      </c>
      <c r="G133" s="52" t="e">
        <f>IF(#REF!&gt;=1,"X","")</f>
        <v>#REF!</v>
      </c>
      <c r="H133" s="52" t="e">
        <f>IF(#REF!&gt;=1,"X","")</f>
        <v>#REF!</v>
      </c>
    </row>
    <row r="134" spans="1:9" x14ac:dyDescent="0.25">
      <c r="A134" s="69" t="s">
        <v>672</v>
      </c>
      <c r="B134" s="85" t="s">
        <v>167</v>
      </c>
      <c r="C134" s="60" t="e">
        <f>_xlfn.IFNA(VLOOKUP(_xlfn.CONCAT(B134,D134),#REF!,4,FALSE),VLOOKUP(B134,#REF!,2,FALSE))</f>
        <v>#REF!</v>
      </c>
      <c r="D134" s="63" t="s">
        <v>2016</v>
      </c>
      <c r="E134" s="64" t="s">
        <v>2017</v>
      </c>
      <c r="F134" s="20" t="e">
        <f>IF(#REF!&gt;=1,"X","")</f>
        <v>#REF!</v>
      </c>
      <c r="G134" s="51" t="e">
        <f>IF(#REF!&gt;=1,"X","")</f>
        <v>#REF!</v>
      </c>
      <c r="H134" s="51" t="e">
        <f>IF(#REF!&gt;=1,"X","")</f>
        <v>#REF!</v>
      </c>
      <c r="I134" s="59"/>
    </row>
    <row r="135" spans="1:9" x14ac:dyDescent="0.25">
      <c r="A135" s="69" t="s">
        <v>672</v>
      </c>
      <c r="B135" s="85" t="s">
        <v>167</v>
      </c>
      <c r="C135" s="60" t="e">
        <f>_xlfn.IFNA(VLOOKUP(_xlfn.CONCAT(B135,D135),#REF!,4,FALSE),VLOOKUP(B135,#REF!,2,FALSE))</f>
        <v>#REF!</v>
      </c>
      <c r="D135" s="63" t="s">
        <v>2018</v>
      </c>
      <c r="E135" s="64" t="s">
        <v>2019</v>
      </c>
      <c r="F135" s="20" t="e">
        <f>IF(#REF!&gt;=1,"X","")</f>
        <v>#REF!</v>
      </c>
      <c r="G135" s="51" t="e">
        <f>IF(#REF!&gt;=1,"X","")</f>
        <v>#REF!</v>
      </c>
      <c r="H135" s="51" t="e">
        <f>IF(#REF!&gt;=1,"X","")</f>
        <v>#REF!</v>
      </c>
      <c r="I135" s="59"/>
    </row>
    <row r="136" spans="1:9" x14ac:dyDescent="0.25">
      <c r="A136" s="68" t="s">
        <v>672</v>
      </c>
      <c r="B136" s="83" t="s">
        <v>167</v>
      </c>
      <c r="C136" s="41" t="e">
        <f>_xlfn.IFNA(VLOOKUP(_xlfn.CONCAT(B136,D136),#REF!,4,FALSE),VLOOKUP(B136,#REF!,2,FALSE))</f>
        <v>#REF!</v>
      </c>
      <c r="D136" s="57" t="s">
        <v>242</v>
      </c>
      <c r="E136" s="62" t="s">
        <v>243</v>
      </c>
      <c r="F136" s="19" t="e">
        <f>IF(#REF!&gt;=1,"X","")</f>
        <v>#REF!</v>
      </c>
      <c r="G136" s="52" t="e">
        <f>IF(#REF!&gt;=1,"X","")</f>
        <v>#REF!</v>
      </c>
      <c r="H136" s="52" t="e">
        <f>IF(#REF!&gt;=1,"X","")</f>
        <v>#REF!</v>
      </c>
    </row>
    <row r="137" spans="1:9" x14ac:dyDescent="0.25">
      <c r="A137" s="68" t="s">
        <v>672</v>
      </c>
      <c r="B137" s="83" t="s">
        <v>167</v>
      </c>
      <c r="C137" s="41" t="e">
        <f>_xlfn.IFNA(VLOOKUP(_xlfn.CONCAT(B137,D137),#REF!,4,FALSE),VLOOKUP(B137,#REF!,2,FALSE))</f>
        <v>#REF!</v>
      </c>
      <c r="D137" s="57" t="s">
        <v>244</v>
      </c>
      <c r="E137" s="62" t="s">
        <v>245</v>
      </c>
      <c r="F137" s="19" t="e">
        <f>IF(#REF!&gt;=1,"X","")</f>
        <v>#REF!</v>
      </c>
      <c r="G137" s="52" t="e">
        <f>IF(#REF!&gt;=1,"X","")</f>
        <v>#REF!</v>
      </c>
      <c r="H137" s="52" t="e">
        <f>IF(#REF!&gt;=1,"X","")</f>
        <v>#REF!</v>
      </c>
    </row>
    <row r="138" spans="1:9" x14ac:dyDescent="0.25">
      <c r="A138" s="68" t="s">
        <v>672</v>
      </c>
      <c r="B138" s="83" t="s">
        <v>167</v>
      </c>
      <c r="C138" s="41" t="e">
        <f>_xlfn.IFNA(VLOOKUP(_xlfn.CONCAT(B138,D138),#REF!,4,FALSE),VLOOKUP(B138,#REF!,2,FALSE))</f>
        <v>#REF!</v>
      </c>
      <c r="D138" s="57" t="s">
        <v>166</v>
      </c>
      <c r="E138" s="62" t="s">
        <v>2020</v>
      </c>
      <c r="F138" s="19" t="e">
        <f>IF(#REF!&gt;=1,"X","")</f>
        <v>#REF!</v>
      </c>
      <c r="G138" s="52" t="e">
        <f>IF(#REF!&gt;=1,"X","")</f>
        <v>#REF!</v>
      </c>
      <c r="H138" s="52" t="e">
        <f>IF(#REF!&gt;=1,"X","")</f>
        <v>#REF!</v>
      </c>
    </row>
    <row r="139" spans="1:9" x14ac:dyDescent="0.25">
      <c r="A139" s="68" t="s">
        <v>672</v>
      </c>
      <c r="B139" s="83" t="s">
        <v>167</v>
      </c>
      <c r="C139" s="41" t="e">
        <f>_xlfn.IFNA(VLOOKUP(_xlfn.CONCAT(B139,D139),#REF!,4,FALSE),VLOOKUP(B139,#REF!,2,FALSE))</f>
        <v>#REF!</v>
      </c>
      <c r="D139" s="57" t="s">
        <v>1822</v>
      </c>
      <c r="E139" s="62" t="s">
        <v>1823</v>
      </c>
      <c r="F139" s="19" t="e">
        <f>IF(#REF!&gt;=1,"X","")</f>
        <v>#REF!</v>
      </c>
      <c r="G139" s="52" t="e">
        <f>IF(#REF!&gt;=1,"X","")</f>
        <v>#REF!</v>
      </c>
      <c r="H139" s="52" t="e">
        <f>IF(#REF!&gt;=1,"X","")</f>
        <v>#REF!</v>
      </c>
    </row>
    <row r="140" spans="1:9" x14ac:dyDescent="0.25">
      <c r="A140" s="68" t="s">
        <v>672</v>
      </c>
      <c r="B140" s="83" t="s">
        <v>167</v>
      </c>
      <c r="C140" s="41" t="e">
        <f>_xlfn.IFNA(VLOOKUP(_xlfn.CONCAT(B140,D140),#REF!,4,FALSE),VLOOKUP(B140,#REF!,2,FALSE))</f>
        <v>#REF!</v>
      </c>
      <c r="D140" s="57" t="s">
        <v>1388</v>
      </c>
      <c r="E140" s="62" t="s">
        <v>2021</v>
      </c>
      <c r="F140" s="19" t="e">
        <f>IF(#REF!&gt;=1,"X","")</f>
        <v>#REF!</v>
      </c>
      <c r="G140" s="52" t="e">
        <f>IF(#REF!&gt;=1,"X","")</f>
        <v>#REF!</v>
      </c>
      <c r="H140" s="52" t="e">
        <f>IF(#REF!&gt;=1,"X","")</f>
        <v>#REF!</v>
      </c>
    </row>
    <row r="141" spans="1:9" ht="25.5" x14ac:dyDescent="0.25">
      <c r="A141" s="68" t="s">
        <v>247</v>
      </c>
      <c r="B141" s="83" t="s">
        <v>429</v>
      </c>
      <c r="C141" s="41" t="e">
        <f>_xlfn.IFNA(VLOOKUP(_xlfn.CONCAT(B141,D141),#REF!,4,FALSE),VLOOKUP(B141,#REF!,2,FALSE))</f>
        <v>#REF!</v>
      </c>
      <c r="D141" s="65" t="s">
        <v>430</v>
      </c>
      <c r="E141" s="33" t="s">
        <v>431</v>
      </c>
      <c r="F141" s="19" t="e">
        <f>IF(#REF!&gt;=1,"X","")</f>
        <v>#REF!</v>
      </c>
      <c r="G141" s="52" t="e">
        <f>IF(#REF!&gt;=1,"X","")</f>
        <v>#REF!</v>
      </c>
      <c r="H141" s="52" t="e">
        <f>IF(#REF!&gt;=1,"X","")</f>
        <v>#REF!</v>
      </c>
    </row>
    <row r="142" spans="1:9" ht="25.5" x14ac:dyDescent="0.25">
      <c r="A142" s="68" t="s">
        <v>247</v>
      </c>
      <c r="B142" s="83" t="s">
        <v>429</v>
      </c>
      <c r="C142" s="41" t="e">
        <f>_xlfn.IFNA(VLOOKUP(_xlfn.CONCAT(B142,D142),#REF!,4,FALSE),VLOOKUP(B142,#REF!,2,FALSE))</f>
        <v>#REF!</v>
      </c>
      <c r="D142" s="65" t="s">
        <v>432</v>
      </c>
      <c r="E142" s="33" t="s">
        <v>914</v>
      </c>
      <c r="F142" s="19" t="e">
        <f>IF(#REF!&gt;=1,"X","")</f>
        <v>#REF!</v>
      </c>
      <c r="G142" s="52" t="e">
        <f>IF(#REF!&gt;=1,"X","")</f>
        <v>#REF!</v>
      </c>
      <c r="H142" s="52" t="e">
        <f>IF(#REF!&gt;=1,"X","")</f>
        <v>#REF!</v>
      </c>
    </row>
    <row r="143" spans="1:9" ht="25.5" x14ac:dyDescent="0.25">
      <c r="A143" s="68" t="s">
        <v>247</v>
      </c>
      <c r="B143" s="83" t="s">
        <v>429</v>
      </c>
      <c r="C143" s="41" t="e">
        <f>_xlfn.IFNA(VLOOKUP(_xlfn.CONCAT(B143,D143),#REF!,4,FALSE),VLOOKUP(B143,#REF!,2,FALSE))</f>
        <v>#REF!</v>
      </c>
      <c r="D143" s="65" t="s">
        <v>433</v>
      </c>
      <c r="E143" s="33" t="s">
        <v>434</v>
      </c>
      <c r="F143" s="19" t="e">
        <f>IF(#REF!&gt;=1,"X","")</f>
        <v>#REF!</v>
      </c>
      <c r="G143" s="52" t="e">
        <f>IF(#REF!&gt;=1,"X","")</f>
        <v>#REF!</v>
      </c>
      <c r="H143" s="52" t="e">
        <f>IF(#REF!&gt;=1,"X","")</f>
        <v>#REF!</v>
      </c>
    </row>
    <row r="144" spans="1:9" ht="25.5" x14ac:dyDescent="0.25">
      <c r="A144" s="68" t="s">
        <v>247</v>
      </c>
      <c r="B144" s="83" t="s">
        <v>429</v>
      </c>
      <c r="C144" s="41" t="e">
        <f>_xlfn.IFNA(VLOOKUP(_xlfn.CONCAT(B144,D144),#REF!,4,FALSE),VLOOKUP(B144,#REF!,2,FALSE))</f>
        <v>#REF!</v>
      </c>
      <c r="D144" s="65" t="s">
        <v>1082</v>
      </c>
      <c r="E144" s="33" t="s">
        <v>1083</v>
      </c>
      <c r="F144" s="19" t="e">
        <f>IF(#REF!&gt;=1,"X","")</f>
        <v>#REF!</v>
      </c>
      <c r="G144" s="52" t="e">
        <f>IF(#REF!&gt;=1,"X","")</f>
        <v>#REF!</v>
      </c>
      <c r="H144" s="52" t="e">
        <f>IF(#REF!&gt;=1,"X","")</f>
        <v>#REF!</v>
      </c>
    </row>
    <row r="145" spans="1:9" ht="25.5" x14ac:dyDescent="0.25">
      <c r="A145" s="68" t="s">
        <v>247</v>
      </c>
      <c r="B145" s="83" t="s">
        <v>429</v>
      </c>
      <c r="C145" s="41" t="e">
        <f>_xlfn.IFNA(VLOOKUP(_xlfn.CONCAT(B145,D145),#REF!,4,FALSE),VLOOKUP(B145,#REF!,2,FALSE))</f>
        <v>#REF!</v>
      </c>
      <c r="D145" s="65" t="s">
        <v>701</v>
      </c>
      <c r="E145" s="33" t="s">
        <v>702</v>
      </c>
      <c r="F145" s="19" t="e">
        <f>IF(#REF!&gt;=1,"X","")</f>
        <v>#REF!</v>
      </c>
      <c r="G145" s="52" t="e">
        <f>IF(#REF!&gt;=1,"X","")</f>
        <v>#REF!</v>
      </c>
      <c r="H145" s="52" t="e">
        <f>IF(#REF!&gt;=1,"X","")</f>
        <v>#REF!</v>
      </c>
    </row>
    <row r="146" spans="1:9" ht="25.5" x14ac:dyDescent="0.25">
      <c r="A146" s="68" t="s">
        <v>247</v>
      </c>
      <c r="B146" s="83" t="s">
        <v>429</v>
      </c>
      <c r="C146" s="41" t="e">
        <f>_xlfn.IFNA(VLOOKUP(_xlfn.CONCAT(B146,D146),#REF!,4,FALSE),VLOOKUP(B146,#REF!,2,FALSE))</f>
        <v>#REF!</v>
      </c>
      <c r="D146" s="65" t="s">
        <v>435</v>
      </c>
      <c r="E146" s="33" t="s">
        <v>436</v>
      </c>
      <c r="F146" s="19" t="e">
        <f>IF(#REF!&gt;=1,"X","")</f>
        <v>#REF!</v>
      </c>
      <c r="G146" s="52" t="e">
        <f>IF(#REF!&gt;=1,"X","")</f>
        <v>#REF!</v>
      </c>
      <c r="H146" s="52" t="e">
        <f>IF(#REF!&gt;=1,"X","")</f>
        <v>#REF!</v>
      </c>
    </row>
    <row r="147" spans="1:9" s="58" customFormat="1" ht="30" x14ac:dyDescent="0.25">
      <c r="A147" s="68" t="s">
        <v>247</v>
      </c>
      <c r="B147" s="83" t="s">
        <v>429</v>
      </c>
      <c r="C147" s="41" t="e">
        <f>_xlfn.IFNA(VLOOKUP(_xlfn.CONCAT(B147,D147),#REF!,4,FALSE),VLOOKUP(B147,#REF!,2,FALSE))</f>
        <v>#REF!</v>
      </c>
      <c r="D147" s="57" t="s">
        <v>437</v>
      </c>
      <c r="E147" s="62" t="s">
        <v>915</v>
      </c>
      <c r="F147" s="19" t="e">
        <f>IF(#REF!&gt;=1,"X","")</f>
        <v>#REF!</v>
      </c>
      <c r="G147" s="52" t="e">
        <f>IF(#REF!&gt;=1,"X","")</f>
        <v>#REF!</v>
      </c>
      <c r="H147" s="52" t="e">
        <f>IF(#REF!&gt;=1,"X","")</f>
        <v>#REF!</v>
      </c>
      <c r="I147" s="56"/>
    </row>
    <row r="148" spans="1:9" s="58" customFormat="1" ht="30" x14ac:dyDescent="0.25">
      <c r="A148" s="68" t="s">
        <v>247</v>
      </c>
      <c r="B148" s="83" t="s">
        <v>429</v>
      </c>
      <c r="C148" s="41" t="e">
        <f>_xlfn.IFNA(VLOOKUP(_xlfn.CONCAT(B148,D148),#REF!,4,FALSE),VLOOKUP(B148,#REF!,2,FALSE))</f>
        <v>#REF!</v>
      </c>
      <c r="D148" s="57" t="s">
        <v>438</v>
      </c>
      <c r="E148" s="62" t="s">
        <v>439</v>
      </c>
      <c r="F148" s="19" t="e">
        <f>IF(#REF!&gt;=1,"X","")</f>
        <v>#REF!</v>
      </c>
      <c r="G148" s="52" t="e">
        <f>IF(#REF!&gt;=1,"X","")</f>
        <v>#REF!</v>
      </c>
      <c r="H148" s="52" t="e">
        <f>IF(#REF!&gt;=1,"X","")</f>
        <v>#REF!</v>
      </c>
      <c r="I148" s="56"/>
    </row>
    <row r="149" spans="1:9" ht="25.5" x14ac:dyDescent="0.25">
      <c r="A149" s="68" t="s">
        <v>247</v>
      </c>
      <c r="B149" s="83" t="s">
        <v>429</v>
      </c>
      <c r="C149" s="41" t="e">
        <f>_xlfn.IFNA(VLOOKUP(_xlfn.CONCAT(B149,D149),#REF!,4,FALSE),VLOOKUP(B149,#REF!,2,FALSE))</f>
        <v>#REF!</v>
      </c>
      <c r="D149" s="65" t="s">
        <v>1389</v>
      </c>
      <c r="E149" s="33" t="s">
        <v>1390</v>
      </c>
      <c r="F149" s="19" t="e">
        <f>IF(#REF!&gt;=1,"X","")</f>
        <v>#REF!</v>
      </c>
      <c r="G149" s="52" t="e">
        <f>IF(#REF!&gt;=1,"X","")</f>
        <v>#REF!</v>
      </c>
      <c r="H149" s="52" t="e">
        <f>IF(#REF!&gt;=1,"X","")</f>
        <v>#REF!</v>
      </c>
    </row>
    <row r="150" spans="1:9" ht="25.5" x14ac:dyDescent="0.25">
      <c r="A150" s="68" t="s">
        <v>247</v>
      </c>
      <c r="B150" s="83" t="s">
        <v>429</v>
      </c>
      <c r="C150" s="41" t="e">
        <f>_xlfn.IFNA(VLOOKUP(_xlfn.CONCAT(B150,D150),#REF!,4,FALSE),VLOOKUP(B150,#REF!,2,FALSE))</f>
        <v>#REF!</v>
      </c>
      <c r="D150" s="65" t="s">
        <v>440</v>
      </c>
      <c r="E150" s="33" t="s">
        <v>441</v>
      </c>
      <c r="F150" s="19" t="e">
        <f>IF(#REF!&gt;=1,"X","")</f>
        <v>#REF!</v>
      </c>
      <c r="G150" s="52" t="e">
        <f>IF(#REF!&gt;=1,"X","")</f>
        <v>#REF!</v>
      </c>
      <c r="H150" s="52" t="e">
        <f>IF(#REF!&gt;=1,"X","")</f>
        <v>#REF!</v>
      </c>
    </row>
    <row r="151" spans="1:9" ht="25.5" x14ac:dyDescent="0.25">
      <c r="A151" s="68" t="s">
        <v>247</v>
      </c>
      <c r="B151" s="83" t="s">
        <v>429</v>
      </c>
      <c r="C151" s="41" t="e">
        <f>_xlfn.IFNA(VLOOKUP(_xlfn.CONCAT(B151,D151),#REF!,4,FALSE),VLOOKUP(B151,#REF!,2,FALSE))</f>
        <v>#REF!</v>
      </c>
      <c r="D151" s="65" t="s">
        <v>442</v>
      </c>
      <c r="E151" s="33" t="s">
        <v>443</v>
      </c>
      <c r="F151" s="19" t="e">
        <f>IF(#REF!&gt;=1,"X","")</f>
        <v>#REF!</v>
      </c>
      <c r="G151" s="52" t="e">
        <f>IF(#REF!&gt;=1,"X","")</f>
        <v>#REF!</v>
      </c>
      <c r="H151" s="52" t="e">
        <f>IF(#REF!&gt;=1,"X","")</f>
        <v>#REF!</v>
      </c>
    </row>
    <row r="152" spans="1:9" ht="25.5" x14ac:dyDescent="0.25">
      <c r="A152" s="68" t="s">
        <v>247</v>
      </c>
      <c r="B152" s="83" t="s">
        <v>429</v>
      </c>
      <c r="C152" s="41" t="e">
        <f>_xlfn.IFNA(VLOOKUP(_xlfn.CONCAT(B152,D152),#REF!,4,FALSE),VLOOKUP(B152,#REF!,2,FALSE))</f>
        <v>#REF!</v>
      </c>
      <c r="D152" s="65" t="s">
        <v>444</v>
      </c>
      <c r="E152" s="33" t="s">
        <v>916</v>
      </c>
      <c r="F152" s="19" t="e">
        <f>IF(#REF!&gt;=1,"X","")</f>
        <v>#REF!</v>
      </c>
      <c r="G152" s="52" t="e">
        <f>IF(#REF!&gt;=1,"X","")</f>
        <v>#REF!</v>
      </c>
      <c r="H152" s="52" t="e">
        <f>IF(#REF!&gt;=1,"X","")</f>
        <v>#REF!</v>
      </c>
    </row>
    <row r="153" spans="1:9" ht="25.5" x14ac:dyDescent="0.25">
      <c r="A153" s="68" t="s">
        <v>247</v>
      </c>
      <c r="B153" s="83" t="s">
        <v>429</v>
      </c>
      <c r="C153" s="41" t="e">
        <f>_xlfn.IFNA(VLOOKUP(_xlfn.CONCAT(B153,D153),#REF!,4,FALSE),VLOOKUP(B153,#REF!,2,FALSE))</f>
        <v>#REF!</v>
      </c>
      <c r="D153" s="65" t="s">
        <v>1084</v>
      </c>
      <c r="E153" s="33" t="s">
        <v>1085</v>
      </c>
      <c r="F153" s="19" t="e">
        <f>IF(#REF!&gt;=1,"X","")</f>
        <v>#REF!</v>
      </c>
      <c r="G153" s="52" t="e">
        <f>IF(#REF!&gt;=1,"X","")</f>
        <v>#REF!</v>
      </c>
      <c r="H153" s="52" t="e">
        <f>IF(#REF!&gt;=1,"X","")</f>
        <v>#REF!</v>
      </c>
    </row>
    <row r="154" spans="1:9" ht="25.5" x14ac:dyDescent="0.25">
      <c r="A154" s="68" t="s">
        <v>247</v>
      </c>
      <c r="B154" s="83" t="s">
        <v>429</v>
      </c>
      <c r="C154" s="41" t="e">
        <f>_xlfn.IFNA(VLOOKUP(_xlfn.CONCAT(B154,D154),#REF!,4,FALSE),VLOOKUP(B154,#REF!,2,FALSE))</f>
        <v>#REF!</v>
      </c>
      <c r="D154" s="65" t="s">
        <v>1086</v>
      </c>
      <c r="E154" s="33" t="s">
        <v>1087</v>
      </c>
      <c r="F154" s="19" t="e">
        <f>IF(#REF!&gt;=1,"X","")</f>
        <v>#REF!</v>
      </c>
      <c r="G154" s="52" t="e">
        <f>IF(#REF!&gt;=1,"X","")</f>
        <v>#REF!</v>
      </c>
      <c r="H154" s="52" t="e">
        <f>IF(#REF!&gt;=1,"X","")</f>
        <v>#REF!</v>
      </c>
    </row>
    <row r="155" spans="1:9" ht="25.5" x14ac:dyDescent="0.25">
      <c r="A155" s="68" t="s">
        <v>247</v>
      </c>
      <c r="B155" s="83" t="s">
        <v>429</v>
      </c>
      <c r="C155" s="41" t="e">
        <f>_xlfn.IFNA(VLOOKUP(_xlfn.CONCAT(B155,D155),#REF!,4,FALSE),VLOOKUP(B155,#REF!,2,FALSE))</f>
        <v>#REF!</v>
      </c>
      <c r="D155" s="65" t="s">
        <v>445</v>
      </c>
      <c r="E155" s="33" t="s">
        <v>446</v>
      </c>
      <c r="F155" s="19" t="e">
        <f>IF(#REF!&gt;=1,"X","")</f>
        <v>#REF!</v>
      </c>
      <c r="G155" s="52" t="e">
        <f>IF(#REF!&gt;=1,"X","")</f>
        <v>#REF!</v>
      </c>
      <c r="H155" s="52" t="e">
        <f>IF(#REF!&gt;=1,"X","")</f>
        <v>#REF!</v>
      </c>
    </row>
    <row r="156" spans="1:9" ht="25.5" x14ac:dyDescent="0.25">
      <c r="A156" s="68" t="s">
        <v>247</v>
      </c>
      <c r="B156" s="83" t="s">
        <v>429</v>
      </c>
      <c r="C156" s="41" t="e">
        <f>_xlfn.IFNA(VLOOKUP(_xlfn.CONCAT(B156,D156),#REF!,4,FALSE),VLOOKUP(B156,#REF!,2,FALSE))</f>
        <v>#REF!</v>
      </c>
      <c r="D156" s="65" t="s">
        <v>703</v>
      </c>
      <c r="E156" s="33" t="s">
        <v>704</v>
      </c>
      <c r="F156" s="19" t="e">
        <f>IF(#REF!&gt;=1,"X","")</f>
        <v>#REF!</v>
      </c>
      <c r="G156" s="52" t="e">
        <f>IF(#REF!&gt;=1,"X","")</f>
        <v>#REF!</v>
      </c>
      <c r="H156" s="52" t="e">
        <f>IF(#REF!&gt;=1,"X","")</f>
        <v>#REF!</v>
      </c>
    </row>
    <row r="157" spans="1:9" ht="25.5" x14ac:dyDescent="0.25">
      <c r="A157" s="68" t="s">
        <v>247</v>
      </c>
      <c r="B157" s="83" t="s">
        <v>429</v>
      </c>
      <c r="C157" s="41" t="e">
        <f>_xlfn.IFNA(VLOOKUP(_xlfn.CONCAT(B157,D157),#REF!,4,FALSE),VLOOKUP(B157,#REF!,2,FALSE))</f>
        <v>#REF!</v>
      </c>
      <c r="D157" s="65" t="s">
        <v>705</v>
      </c>
      <c r="E157" s="33" t="s">
        <v>706</v>
      </c>
      <c r="F157" s="19" t="e">
        <f>IF(#REF!&gt;=1,"X","")</f>
        <v>#REF!</v>
      </c>
      <c r="G157" s="52" t="e">
        <f>IF(#REF!&gt;=1,"X","")</f>
        <v>#REF!</v>
      </c>
      <c r="H157" s="52" t="e">
        <f>IF(#REF!&gt;=1,"X","")</f>
        <v>#REF!</v>
      </c>
    </row>
    <row r="158" spans="1:9" s="58" customFormat="1" ht="30" x14ac:dyDescent="0.25">
      <c r="A158" s="68" t="s">
        <v>247</v>
      </c>
      <c r="B158" s="83" t="s">
        <v>429</v>
      </c>
      <c r="C158" s="41" t="e">
        <f>_xlfn.IFNA(VLOOKUP(_xlfn.CONCAT(B158,D158),#REF!,4,FALSE),VLOOKUP(B158,#REF!,2,FALSE))</f>
        <v>#REF!</v>
      </c>
      <c r="D158" s="57" t="s">
        <v>707</v>
      </c>
      <c r="E158" s="62" t="s">
        <v>917</v>
      </c>
      <c r="F158" s="19" t="e">
        <f>IF(#REF!&gt;=1,"X","")</f>
        <v>#REF!</v>
      </c>
      <c r="G158" s="52" t="e">
        <f>IF(#REF!&gt;=1,"X","")</f>
        <v>#REF!</v>
      </c>
      <c r="H158" s="52" t="e">
        <f>IF(#REF!&gt;=1,"X","")</f>
        <v>#REF!</v>
      </c>
      <c r="I158" s="56"/>
    </row>
    <row r="159" spans="1:9" s="58" customFormat="1" ht="30" x14ac:dyDescent="0.25">
      <c r="A159" s="68" t="s">
        <v>247</v>
      </c>
      <c r="B159" s="83" t="s">
        <v>429</v>
      </c>
      <c r="C159" s="41" t="e">
        <f>_xlfn.IFNA(VLOOKUP(_xlfn.CONCAT(B159,D159),#REF!,4,FALSE),VLOOKUP(B159,#REF!,2,FALSE))</f>
        <v>#REF!</v>
      </c>
      <c r="D159" s="57" t="s">
        <v>1088</v>
      </c>
      <c r="E159" s="62" t="s">
        <v>1089</v>
      </c>
      <c r="F159" s="19" t="e">
        <f>IF(#REF!&gt;=1,"X","")</f>
        <v>#REF!</v>
      </c>
      <c r="G159" s="52" t="e">
        <f>IF(#REF!&gt;=1,"X","")</f>
        <v>#REF!</v>
      </c>
      <c r="H159" s="52" t="e">
        <f>IF(#REF!&gt;=1,"X","")</f>
        <v>#REF!</v>
      </c>
      <c r="I159" s="56"/>
    </row>
    <row r="160" spans="1:9" ht="30" x14ac:dyDescent="0.25">
      <c r="A160" s="68" t="s">
        <v>247</v>
      </c>
      <c r="B160" s="83" t="s">
        <v>429</v>
      </c>
      <c r="C160" s="41" t="e">
        <f>_xlfn.IFNA(VLOOKUP(_xlfn.CONCAT(B160,D160),#REF!,4,FALSE),VLOOKUP(B160,#REF!,2,FALSE))</f>
        <v>#REF!</v>
      </c>
      <c r="D160" s="57" t="s">
        <v>1090</v>
      </c>
      <c r="E160" s="62" t="s">
        <v>1091</v>
      </c>
      <c r="F160" s="19" t="e">
        <f>IF(#REF!&gt;=1,"X","")</f>
        <v>#REF!</v>
      </c>
      <c r="G160" s="52" t="e">
        <f>IF(#REF!&gt;=1,"X","")</f>
        <v>#REF!</v>
      </c>
      <c r="H160" s="52" t="e">
        <f>IF(#REF!&gt;=1,"X","")</f>
        <v>#REF!</v>
      </c>
    </row>
    <row r="161" spans="1:9" s="58" customFormat="1" x14ac:dyDescent="0.25">
      <c r="A161" s="68" t="s">
        <v>247</v>
      </c>
      <c r="B161" s="83" t="s">
        <v>429</v>
      </c>
      <c r="C161" s="41" t="e">
        <f>_xlfn.IFNA(VLOOKUP(_xlfn.CONCAT(B161,D161),#REF!,4,FALSE),VLOOKUP(B161,#REF!,2,FALSE))</f>
        <v>#REF!</v>
      </c>
      <c r="D161" s="57" t="s">
        <v>447</v>
      </c>
      <c r="E161" s="62" t="s">
        <v>448</v>
      </c>
      <c r="F161" s="19" t="e">
        <f>IF(#REF!&gt;=1,"X","")</f>
        <v>#REF!</v>
      </c>
      <c r="G161" s="52" t="e">
        <f>IF(#REF!&gt;=1,"X","")</f>
        <v>#REF!</v>
      </c>
      <c r="H161" s="52" t="e">
        <f>IF(#REF!&gt;=1,"X","")</f>
        <v>#REF!</v>
      </c>
      <c r="I161" s="56"/>
    </row>
    <row r="162" spans="1:9" s="58" customFormat="1" x14ac:dyDescent="0.25">
      <c r="A162" s="68" t="s">
        <v>247</v>
      </c>
      <c r="B162" s="83" t="s">
        <v>429</v>
      </c>
      <c r="C162" s="41" t="e">
        <f>_xlfn.IFNA(VLOOKUP(_xlfn.CONCAT(B162,D162),#REF!,4,FALSE),VLOOKUP(B162,#REF!,2,FALSE))</f>
        <v>#REF!</v>
      </c>
      <c r="D162" s="57" t="s">
        <v>449</v>
      </c>
      <c r="E162" s="62" t="s">
        <v>450</v>
      </c>
      <c r="F162" s="19" t="e">
        <f>IF(#REF!&gt;=1,"X","")</f>
        <v>#REF!</v>
      </c>
      <c r="G162" s="52" t="e">
        <f>IF(#REF!&gt;=1,"X","")</f>
        <v>#REF!</v>
      </c>
      <c r="H162" s="52" t="e">
        <f>IF(#REF!&gt;=1,"X","")</f>
        <v>#REF!</v>
      </c>
      <c r="I162" s="56"/>
    </row>
    <row r="163" spans="1:9" x14ac:dyDescent="0.25">
      <c r="A163" s="68" t="s">
        <v>247</v>
      </c>
      <c r="B163" s="83" t="s">
        <v>429</v>
      </c>
      <c r="C163" s="41" t="e">
        <f>_xlfn.IFNA(VLOOKUP(_xlfn.CONCAT(B163,D163),#REF!,4,FALSE),VLOOKUP(B163,#REF!,2,FALSE))</f>
        <v>#REF!</v>
      </c>
      <c r="D163" s="65" t="s">
        <v>708</v>
      </c>
      <c r="E163" s="33" t="s">
        <v>709</v>
      </c>
      <c r="F163" s="19" t="e">
        <f>IF(#REF!&gt;=1,"X","")</f>
        <v>#REF!</v>
      </c>
      <c r="G163" s="52" t="e">
        <f>IF(#REF!&gt;=1,"X","")</f>
        <v>#REF!</v>
      </c>
      <c r="H163" s="52" t="e">
        <f>IF(#REF!&gt;=1,"X","")</f>
        <v>#REF!</v>
      </c>
    </row>
    <row r="164" spans="1:9" s="58" customFormat="1" x14ac:dyDescent="0.25">
      <c r="A164" s="68" t="s">
        <v>247</v>
      </c>
      <c r="B164" s="83" t="s">
        <v>429</v>
      </c>
      <c r="C164" s="41" t="e">
        <f>_xlfn.IFNA(VLOOKUP(_xlfn.CONCAT(B164,D164),#REF!,4,FALSE),VLOOKUP(B164,#REF!,2,FALSE))</f>
        <v>#REF!</v>
      </c>
      <c r="D164" s="57" t="s">
        <v>710</v>
      </c>
      <c r="E164" s="62" t="s">
        <v>711</v>
      </c>
      <c r="F164" s="19" t="e">
        <f>IF(#REF!&gt;=1,"X","")</f>
        <v>#REF!</v>
      </c>
      <c r="G164" s="52" t="e">
        <f>IF(#REF!&gt;=1,"X","")</f>
        <v>#REF!</v>
      </c>
      <c r="H164" s="52" t="e">
        <f>IF(#REF!&gt;=1,"X","")</f>
        <v>#REF!</v>
      </c>
      <c r="I164" s="56"/>
    </row>
    <row r="165" spans="1:9" s="58" customFormat="1" x14ac:dyDescent="0.25">
      <c r="A165" s="68" t="s">
        <v>247</v>
      </c>
      <c r="B165" s="83" t="s">
        <v>429</v>
      </c>
      <c r="C165" s="41" t="e">
        <f>_xlfn.IFNA(VLOOKUP(_xlfn.CONCAT(B165,D165),#REF!,4,FALSE),VLOOKUP(B165,#REF!,2,FALSE))</f>
        <v>#REF!</v>
      </c>
      <c r="D165" s="57" t="s">
        <v>712</v>
      </c>
      <c r="E165" s="62" t="s">
        <v>713</v>
      </c>
      <c r="F165" s="19" t="e">
        <f>IF(#REF!&gt;=1,"X","")</f>
        <v>#REF!</v>
      </c>
      <c r="G165" s="52" t="e">
        <f>IF(#REF!&gt;=1,"X","")</f>
        <v>#REF!</v>
      </c>
      <c r="H165" s="52" t="e">
        <f>IF(#REF!&gt;=1,"X","")</f>
        <v>#REF!</v>
      </c>
      <c r="I165" s="56"/>
    </row>
    <row r="166" spans="1:9" x14ac:dyDescent="0.25">
      <c r="A166" s="68" t="s">
        <v>247</v>
      </c>
      <c r="B166" s="83" t="s">
        <v>429</v>
      </c>
      <c r="C166" s="41" t="e">
        <f>_xlfn.IFNA(VLOOKUP(_xlfn.CONCAT(B166,D166),#REF!,4,FALSE),VLOOKUP(B166,#REF!,2,FALSE))</f>
        <v>#REF!</v>
      </c>
      <c r="D166" s="65" t="s">
        <v>714</v>
      </c>
      <c r="E166" s="33" t="s">
        <v>715</v>
      </c>
      <c r="F166" s="19" t="e">
        <f>IF(#REF!&gt;=1,"X","")</f>
        <v>#REF!</v>
      </c>
      <c r="G166" s="52" t="e">
        <f>IF(#REF!&gt;=1,"X","")</f>
        <v>#REF!</v>
      </c>
      <c r="H166" s="52" t="e">
        <f>IF(#REF!&gt;=1,"X","")</f>
        <v>#REF!</v>
      </c>
    </row>
    <row r="167" spans="1:9" x14ac:dyDescent="0.25">
      <c r="A167" s="68" t="s">
        <v>247</v>
      </c>
      <c r="B167" s="83" t="s">
        <v>429</v>
      </c>
      <c r="C167" s="41" t="e">
        <f>_xlfn.IFNA(VLOOKUP(_xlfn.CONCAT(B167,D167),#REF!,4,FALSE),VLOOKUP(B167,#REF!,2,FALSE))</f>
        <v>#REF!</v>
      </c>
      <c r="D167" s="65" t="s">
        <v>716</v>
      </c>
      <c r="E167" s="33" t="s">
        <v>717</v>
      </c>
      <c r="F167" s="19" t="e">
        <f>IF(#REF!&gt;=1,"X","")</f>
        <v>#REF!</v>
      </c>
      <c r="G167" s="52" t="e">
        <f>IF(#REF!&gt;=1,"X","")</f>
        <v>#REF!</v>
      </c>
      <c r="H167" s="52" t="e">
        <f>IF(#REF!&gt;=1,"X","")</f>
        <v>#REF!</v>
      </c>
    </row>
    <row r="168" spans="1:9" x14ac:dyDescent="0.25">
      <c r="A168" s="68" t="s">
        <v>247</v>
      </c>
      <c r="B168" s="83" t="s">
        <v>429</v>
      </c>
      <c r="C168" s="41" t="e">
        <f>_xlfn.IFNA(VLOOKUP(_xlfn.CONCAT(B168,D168),#REF!,4,FALSE),VLOOKUP(B168,#REF!,2,FALSE))</f>
        <v>#REF!</v>
      </c>
      <c r="D168" s="65" t="s">
        <v>718</v>
      </c>
      <c r="E168" s="33" t="s">
        <v>719</v>
      </c>
      <c r="F168" s="19" t="e">
        <f>IF(#REF!&gt;=1,"X","")</f>
        <v>#REF!</v>
      </c>
      <c r="G168" s="52" t="e">
        <f>IF(#REF!&gt;=1,"X","")</f>
        <v>#REF!</v>
      </c>
      <c r="H168" s="52" t="e">
        <f>IF(#REF!&gt;=1,"X","")</f>
        <v>#REF!</v>
      </c>
    </row>
    <row r="169" spans="1:9" x14ac:dyDescent="0.25">
      <c r="A169" s="68" t="s">
        <v>247</v>
      </c>
      <c r="B169" s="83" t="s">
        <v>429</v>
      </c>
      <c r="C169" s="41" t="e">
        <f>_xlfn.IFNA(VLOOKUP(_xlfn.CONCAT(B169,D169),#REF!,4,FALSE),VLOOKUP(B169,#REF!,2,FALSE))</f>
        <v>#REF!</v>
      </c>
      <c r="D169" s="65" t="s">
        <v>451</v>
      </c>
      <c r="E169" s="33" t="s">
        <v>452</v>
      </c>
      <c r="F169" s="19" t="e">
        <f>IF(#REF!&gt;=1,"X","")</f>
        <v>#REF!</v>
      </c>
      <c r="G169" s="52" t="e">
        <f>IF(#REF!&gt;=1,"X","")</f>
        <v>#REF!</v>
      </c>
      <c r="H169" s="52" t="e">
        <f>IF(#REF!&gt;=1,"X","")</f>
        <v>#REF!</v>
      </c>
    </row>
    <row r="170" spans="1:9" s="58" customFormat="1" ht="30" x14ac:dyDescent="0.25">
      <c r="A170" s="68" t="s">
        <v>247</v>
      </c>
      <c r="B170" s="83" t="s">
        <v>429</v>
      </c>
      <c r="C170" s="41" t="e">
        <f>_xlfn.IFNA(VLOOKUP(_xlfn.CONCAT(B170,D170),#REF!,4,FALSE),VLOOKUP(B170,#REF!,2,FALSE))</f>
        <v>#REF!</v>
      </c>
      <c r="D170" s="57" t="s">
        <v>722</v>
      </c>
      <c r="E170" s="62" t="s">
        <v>723</v>
      </c>
      <c r="F170" s="19" t="e">
        <f>IF(#REF!&gt;=1,"X","")</f>
        <v>#REF!</v>
      </c>
      <c r="G170" s="52" t="e">
        <f>IF(#REF!&gt;=1,"X","")</f>
        <v>#REF!</v>
      </c>
      <c r="H170" s="52" t="e">
        <f>IF(#REF!&gt;=1,"X","")</f>
        <v>#REF!</v>
      </c>
      <c r="I170" s="56"/>
    </row>
    <row r="171" spans="1:9" s="58" customFormat="1" ht="30" x14ac:dyDescent="0.25">
      <c r="A171" s="68" t="s">
        <v>247</v>
      </c>
      <c r="B171" s="83" t="s">
        <v>429</v>
      </c>
      <c r="C171" s="41" t="e">
        <f>_xlfn.IFNA(VLOOKUP(_xlfn.CONCAT(B171,D171),#REF!,4,FALSE),VLOOKUP(B171,#REF!,2,FALSE))</f>
        <v>#REF!</v>
      </c>
      <c r="D171" s="57" t="s">
        <v>724</v>
      </c>
      <c r="E171" s="62" t="s">
        <v>725</v>
      </c>
      <c r="F171" s="19" t="e">
        <f>IF(#REF!&gt;=1,"X","")</f>
        <v>#REF!</v>
      </c>
      <c r="G171" s="52" t="e">
        <f>IF(#REF!&gt;=1,"X","")</f>
        <v>#REF!</v>
      </c>
      <c r="H171" s="52" t="e">
        <f>IF(#REF!&gt;=1,"X","")</f>
        <v>#REF!</v>
      </c>
      <c r="I171" s="56"/>
    </row>
    <row r="172" spans="1:9" ht="30" x14ac:dyDescent="0.25">
      <c r="A172" s="68" t="s">
        <v>247</v>
      </c>
      <c r="B172" s="83" t="s">
        <v>429</v>
      </c>
      <c r="C172" s="41" t="e">
        <f>_xlfn.IFNA(VLOOKUP(_xlfn.CONCAT(B172,D172),#REF!,4,FALSE),VLOOKUP(B172,#REF!,2,FALSE))</f>
        <v>#REF!</v>
      </c>
      <c r="D172" s="57" t="s">
        <v>453</v>
      </c>
      <c r="E172" s="62" t="s">
        <v>454</v>
      </c>
      <c r="F172" s="19" t="e">
        <f>IF(#REF!&gt;=1,"X","")</f>
        <v>#REF!</v>
      </c>
      <c r="G172" s="52" t="e">
        <f>IF(#REF!&gt;=1,"X","")</f>
        <v>#REF!</v>
      </c>
      <c r="H172" s="52" t="e">
        <f>IF(#REF!&gt;=1,"X","")</f>
        <v>#REF!</v>
      </c>
    </row>
    <row r="173" spans="1:9" s="58" customFormat="1" ht="30" x14ac:dyDescent="0.25">
      <c r="A173" s="68" t="s">
        <v>247</v>
      </c>
      <c r="B173" s="83" t="s">
        <v>429</v>
      </c>
      <c r="C173" s="41" t="e">
        <f>_xlfn.IFNA(VLOOKUP(_xlfn.CONCAT(B173,D173),#REF!,4,FALSE),VLOOKUP(B173,#REF!,2,FALSE))</f>
        <v>#REF!</v>
      </c>
      <c r="D173" s="57" t="s">
        <v>726</v>
      </c>
      <c r="E173" s="62" t="s">
        <v>727</v>
      </c>
      <c r="F173" s="19" t="e">
        <f>IF(#REF!&gt;=1,"X","")</f>
        <v>#REF!</v>
      </c>
      <c r="G173" s="52" t="e">
        <f>IF(#REF!&gt;=1,"X","")</f>
        <v>#REF!</v>
      </c>
      <c r="H173" s="52" t="e">
        <f>IF(#REF!&gt;=1,"X","")</f>
        <v>#REF!</v>
      </c>
      <c r="I173" s="56"/>
    </row>
    <row r="174" spans="1:9" s="58" customFormat="1" ht="30" x14ac:dyDescent="0.25">
      <c r="A174" s="68" t="s">
        <v>247</v>
      </c>
      <c r="B174" s="83" t="s">
        <v>429</v>
      </c>
      <c r="C174" s="41" t="e">
        <f>_xlfn.IFNA(VLOOKUP(_xlfn.CONCAT(B174,D174),#REF!,4,FALSE),VLOOKUP(B174,#REF!,2,FALSE))</f>
        <v>#REF!</v>
      </c>
      <c r="D174" s="57" t="s">
        <v>728</v>
      </c>
      <c r="E174" s="62" t="s">
        <v>729</v>
      </c>
      <c r="F174" s="19" t="e">
        <f>IF(#REF!&gt;=1,"X","")</f>
        <v>#REF!</v>
      </c>
      <c r="G174" s="52" t="e">
        <f>IF(#REF!&gt;=1,"X","")</f>
        <v>#REF!</v>
      </c>
      <c r="H174" s="52" t="e">
        <f>IF(#REF!&gt;=1,"X","")</f>
        <v>#REF!</v>
      </c>
      <c r="I174" s="56"/>
    </row>
    <row r="175" spans="1:9" s="58" customFormat="1" ht="30" x14ac:dyDescent="0.25">
      <c r="A175" s="68" t="s">
        <v>247</v>
      </c>
      <c r="B175" s="83" t="s">
        <v>429</v>
      </c>
      <c r="C175" s="41" t="e">
        <f>_xlfn.IFNA(VLOOKUP(_xlfn.CONCAT(B175,D175),#REF!,4,FALSE),VLOOKUP(B175,#REF!,2,FALSE))</f>
        <v>#REF!</v>
      </c>
      <c r="D175" s="57" t="s">
        <v>1092</v>
      </c>
      <c r="E175" s="62" t="s">
        <v>1093</v>
      </c>
      <c r="F175" s="19" t="e">
        <f>IF(#REF!&gt;=1,"X","")</f>
        <v>#REF!</v>
      </c>
      <c r="G175" s="52" t="e">
        <f>IF(#REF!&gt;=1,"X","")</f>
        <v>#REF!</v>
      </c>
      <c r="H175" s="52" t="e">
        <f>IF(#REF!&gt;=1,"X","")</f>
        <v>#REF!</v>
      </c>
      <c r="I175" s="56"/>
    </row>
    <row r="176" spans="1:9" s="58" customFormat="1" ht="30" x14ac:dyDescent="0.25">
      <c r="A176" s="68" t="s">
        <v>247</v>
      </c>
      <c r="B176" s="83" t="s">
        <v>429</v>
      </c>
      <c r="C176" s="41" t="e">
        <f>_xlfn.IFNA(VLOOKUP(_xlfn.CONCAT(B176,D176),#REF!,4,FALSE),VLOOKUP(B176,#REF!,2,FALSE))</f>
        <v>#REF!</v>
      </c>
      <c r="D176" s="57" t="s">
        <v>918</v>
      </c>
      <c r="E176" s="62" t="s">
        <v>919</v>
      </c>
      <c r="F176" s="19" t="e">
        <f>IF(#REF!&gt;=1,"X","")</f>
        <v>#REF!</v>
      </c>
      <c r="G176" s="52" t="e">
        <f>IF(#REF!&gt;=1,"X","")</f>
        <v>#REF!</v>
      </c>
      <c r="H176" s="52" t="e">
        <f>IF(#REF!&gt;=1,"X","")</f>
        <v>#REF!</v>
      </c>
      <c r="I176" s="56"/>
    </row>
    <row r="177" spans="1:9" s="58" customFormat="1" ht="30" x14ac:dyDescent="0.25">
      <c r="A177" s="68" t="s">
        <v>247</v>
      </c>
      <c r="B177" s="83" t="s">
        <v>429</v>
      </c>
      <c r="C177" s="41" t="e">
        <f>_xlfn.IFNA(VLOOKUP(_xlfn.CONCAT(B177,D177),#REF!,4,FALSE),VLOOKUP(B177,#REF!,2,FALSE))</f>
        <v>#REF!</v>
      </c>
      <c r="D177" s="57" t="s">
        <v>920</v>
      </c>
      <c r="E177" s="62" t="s">
        <v>921</v>
      </c>
      <c r="F177" s="19" t="e">
        <f>IF(#REF!&gt;=1,"X","")</f>
        <v>#REF!</v>
      </c>
      <c r="G177" s="52" t="e">
        <f>IF(#REF!&gt;=1,"X","")</f>
        <v>#REF!</v>
      </c>
      <c r="H177" s="52" t="e">
        <f>IF(#REF!&gt;=1,"X","")</f>
        <v>#REF!</v>
      </c>
      <c r="I177" s="56"/>
    </row>
    <row r="178" spans="1:9" s="58" customFormat="1" ht="30" x14ac:dyDescent="0.25">
      <c r="A178" s="68" t="s">
        <v>247</v>
      </c>
      <c r="B178" s="83" t="s">
        <v>429</v>
      </c>
      <c r="C178" s="41" t="e">
        <f>_xlfn.IFNA(VLOOKUP(_xlfn.CONCAT(B178,D178),#REF!,4,FALSE),VLOOKUP(B178,#REF!,2,FALSE))</f>
        <v>#REF!</v>
      </c>
      <c r="D178" s="57" t="s">
        <v>1094</v>
      </c>
      <c r="E178" s="62" t="s">
        <v>1095</v>
      </c>
      <c r="F178" s="19" t="e">
        <f>IF(#REF!&gt;=1,"X","")</f>
        <v>#REF!</v>
      </c>
      <c r="G178" s="52" t="e">
        <f>IF(#REF!&gt;=1,"X","")</f>
        <v>#REF!</v>
      </c>
      <c r="H178" s="52" t="e">
        <f>IF(#REF!&gt;=1,"X","")</f>
        <v>#REF!</v>
      </c>
      <c r="I178" s="56"/>
    </row>
    <row r="179" spans="1:9" s="58" customFormat="1" ht="30" x14ac:dyDescent="0.25">
      <c r="A179" s="68" t="s">
        <v>247</v>
      </c>
      <c r="B179" s="83" t="s">
        <v>429</v>
      </c>
      <c r="C179" s="41" t="e">
        <f>_xlfn.IFNA(VLOOKUP(_xlfn.CONCAT(B179,D179),#REF!,4,FALSE),VLOOKUP(B179,#REF!,2,FALSE))</f>
        <v>#REF!</v>
      </c>
      <c r="D179" s="57" t="s">
        <v>922</v>
      </c>
      <c r="E179" s="62" t="s">
        <v>923</v>
      </c>
      <c r="F179" s="19" t="e">
        <f>IF(#REF!&gt;=1,"X","")</f>
        <v>#REF!</v>
      </c>
      <c r="G179" s="52" t="e">
        <f>IF(#REF!&gt;=1,"X","")</f>
        <v>#REF!</v>
      </c>
      <c r="H179" s="52" t="e">
        <f>IF(#REF!&gt;=1,"X","")</f>
        <v>#REF!</v>
      </c>
      <c r="I179" s="56"/>
    </row>
    <row r="180" spans="1:9" s="58" customFormat="1" ht="30" x14ac:dyDescent="0.25">
      <c r="A180" s="68" t="s">
        <v>247</v>
      </c>
      <c r="B180" s="83" t="s">
        <v>429</v>
      </c>
      <c r="C180" s="41" t="e">
        <f>_xlfn.IFNA(VLOOKUP(_xlfn.CONCAT(B180,D180),#REF!,4,FALSE),VLOOKUP(B180,#REF!,2,FALSE))</f>
        <v>#REF!</v>
      </c>
      <c r="D180" s="57" t="s">
        <v>924</v>
      </c>
      <c r="E180" s="62" t="s">
        <v>925</v>
      </c>
      <c r="F180" s="19" t="e">
        <f>IF(#REF!&gt;=1,"X","")</f>
        <v>#REF!</v>
      </c>
      <c r="G180" s="52" t="e">
        <f>IF(#REF!&gt;=1,"X","")</f>
        <v>#REF!</v>
      </c>
      <c r="H180" s="52" t="e">
        <f>IF(#REF!&gt;=1,"X","")</f>
        <v>#REF!</v>
      </c>
      <c r="I180" s="56"/>
    </row>
    <row r="181" spans="1:9" s="58" customFormat="1" ht="30" x14ac:dyDescent="0.25">
      <c r="A181" s="68" t="s">
        <v>247</v>
      </c>
      <c r="B181" s="83" t="s">
        <v>429</v>
      </c>
      <c r="C181" s="41" t="e">
        <f>_xlfn.IFNA(VLOOKUP(_xlfn.CONCAT(B181,D181),#REF!,4,FALSE),VLOOKUP(B181,#REF!,2,FALSE))</f>
        <v>#REF!</v>
      </c>
      <c r="D181" s="57" t="s">
        <v>730</v>
      </c>
      <c r="E181" s="62" t="s">
        <v>1652</v>
      </c>
      <c r="F181" s="19" t="e">
        <f>IF(#REF!&gt;=1,"X","")</f>
        <v>#REF!</v>
      </c>
      <c r="G181" s="52" t="e">
        <f>IF(#REF!&gt;=1,"X","")</f>
        <v>#REF!</v>
      </c>
      <c r="H181" s="52" t="e">
        <f>IF(#REF!&gt;=1,"X","")</f>
        <v>#REF!</v>
      </c>
      <c r="I181" s="56"/>
    </row>
    <row r="182" spans="1:9" s="58" customFormat="1" ht="30" x14ac:dyDescent="0.25">
      <c r="A182" s="68" t="s">
        <v>247</v>
      </c>
      <c r="B182" s="83" t="s">
        <v>429</v>
      </c>
      <c r="C182" s="41" t="e">
        <f>_xlfn.IFNA(VLOOKUP(_xlfn.CONCAT(B182,D182),#REF!,4,FALSE),VLOOKUP(B182,#REF!,2,FALSE))</f>
        <v>#REF!</v>
      </c>
      <c r="D182" s="57" t="s">
        <v>731</v>
      </c>
      <c r="E182" s="62" t="s">
        <v>1653</v>
      </c>
      <c r="F182" s="19" t="e">
        <f>IF(#REF!&gt;=1,"X","")</f>
        <v>#REF!</v>
      </c>
      <c r="G182" s="52" t="e">
        <f>IF(#REF!&gt;=1,"X","")</f>
        <v>#REF!</v>
      </c>
      <c r="H182" s="52" t="e">
        <f>IF(#REF!&gt;=1,"X","")</f>
        <v>#REF!</v>
      </c>
      <c r="I182" s="56"/>
    </row>
    <row r="183" spans="1:9" s="58" customFormat="1" ht="30" x14ac:dyDescent="0.25">
      <c r="A183" s="68" t="s">
        <v>247</v>
      </c>
      <c r="B183" s="83" t="s">
        <v>429</v>
      </c>
      <c r="C183" s="41" t="e">
        <f>_xlfn.IFNA(VLOOKUP(_xlfn.CONCAT(B183,D183),#REF!,4,FALSE),VLOOKUP(B183,#REF!,2,FALSE))</f>
        <v>#REF!</v>
      </c>
      <c r="D183" s="57" t="s">
        <v>583</v>
      </c>
      <c r="E183" s="62" t="s">
        <v>1654</v>
      </c>
      <c r="F183" s="19" t="e">
        <f>IF(#REF!&gt;=1,"X","")</f>
        <v>#REF!</v>
      </c>
      <c r="G183" s="52" t="e">
        <f>IF(#REF!&gt;=1,"X","")</f>
        <v>#REF!</v>
      </c>
      <c r="H183" s="52" t="e">
        <f>IF(#REF!&gt;=1,"X","")</f>
        <v>#REF!</v>
      </c>
      <c r="I183" s="56"/>
    </row>
    <row r="184" spans="1:9" s="58" customFormat="1" ht="30" x14ac:dyDescent="0.25">
      <c r="A184" s="68" t="s">
        <v>247</v>
      </c>
      <c r="B184" s="83" t="s">
        <v>429</v>
      </c>
      <c r="C184" s="41" t="e">
        <f>_xlfn.IFNA(VLOOKUP(_xlfn.CONCAT(B184,D184),#REF!,4,FALSE),VLOOKUP(B184,#REF!,2,FALSE))</f>
        <v>#REF!</v>
      </c>
      <c r="D184" s="57" t="s">
        <v>585</v>
      </c>
      <c r="E184" s="62" t="s">
        <v>1655</v>
      </c>
      <c r="F184" s="19" t="e">
        <f>IF(#REF!&gt;=1,"X","")</f>
        <v>#REF!</v>
      </c>
      <c r="G184" s="52" t="e">
        <f>IF(#REF!&gt;=1,"X","")</f>
        <v>#REF!</v>
      </c>
      <c r="H184" s="52" t="e">
        <f>IF(#REF!&gt;=1,"X","")</f>
        <v>#REF!</v>
      </c>
      <c r="I184" s="56"/>
    </row>
    <row r="185" spans="1:9" s="58" customFormat="1" ht="30" x14ac:dyDescent="0.25">
      <c r="A185" s="68" t="s">
        <v>247</v>
      </c>
      <c r="B185" s="83" t="s">
        <v>429</v>
      </c>
      <c r="C185" s="41" t="e">
        <f>_xlfn.IFNA(VLOOKUP(_xlfn.CONCAT(B185,D185),#REF!,4,FALSE),VLOOKUP(B185,#REF!,2,FALSE))</f>
        <v>#REF!</v>
      </c>
      <c r="D185" s="57" t="s">
        <v>732</v>
      </c>
      <c r="E185" s="62" t="s">
        <v>1656</v>
      </c>
      <c r="F185" s="19" t="e">
        <f>IF(#REF!&gt;=1,"X","")</f>
        <v>#REF!</v>
      </c>
      <c r="G185" s="52" t="e">
        <f>IF(#REF!&gt;=1,"X","")</f>
        <v>#REF!</v>
      </c>
      <c r="H185" s="52" t="e">
        <f>IF(#REF!&gt;=1,"X","")</f>
        <v>#REF!</v>
      </c>
      <c r="I185" s="56"/>
    </row>
    <row r="186" spans="1:9" ht="30" x14ac:dyDescent="0.25">
      <c r="A186" s="68" t="s">
        <v>247</v>
      </c>
      <c r="B186" s="83" t="s">
        <v>429</v>
      </c>
      <c r="C186" s="41" t="e">
        <f>_xlfn.IFNA(VLOOKUP(_xlfn.CONCAT(B186,D186),#REF!,4,FALSE),VLOOKUP(B186,#REF!,2,FALSE))</f>
        <v>#REF!</v>
      </c>
      <c r="D186" s="57" t="s">
        <v>733</v>
      </c>
      <c r="E186" s="62" t="s">
        <v>1657</v>
      </c>
      <c r="F186" s="19" t="e">
        <f>IF(#REF!&gt;=1,"X","")</f>
        <v>#REF!</v>
      </c>
      <c r="G186" s="52" t="e">
        <f>IF(#REF!&gt;=1,"X","")</f>
        <v>#REF!</v>
      </c>
      <c r="H186" s="52" t="e">
        <f>IF(#REF!&gt;=1,"X","")</f>
        <v>#REF!</v>
      </c>
    </row>
    <row r="187" spans="1:9" ht="30" x14ac:dyDescent="0.25">
      <c r="A187" s="68" t="s">
        <v>247</v>
      </c>
      <c r="B187" s="83" t="s">
        <v>429</v>
      </c>
      <c r="C187" s="41" t="e">
        <f>_xlfn.IFNA(VLOOKUP(_xlfn.CONCAT(B187,D187),#REF!,4,FALSE),VLOOKUP(B187,#REF!,2,FALSE))</f>
        <v>#REF!</v>
      </c>
      <c r="D187" s="57" t="s">
        <v>734</v>
      </c>
      <c r="E187" s="62" t="s">
        <v>1658</v>
      </c>
      <c r="F187" s="19" t="e">
        <f>IF(#REF!&gt;=1,"X","")</f>
        <v>#REF!</v>
      </c>
      <c r="G187" s="52" t="e">
        <f>IF(#REF!&gt;=1,"X","")</f>
        <v>#REF!</v>
      </c>
      <c r="H187" s="52" t="e">
        <f>IF(#REF!&gt;=1,"X","")</f>
        <v>#REF!</v>
      </c>
    </row>
    <row r="188" spans="1:9" ht="30" x14ac:dyDescent="0.25">
      <c r="A188" s="68" t="s">
        <v>247</v>
      </c>
      <c r="B188" s="83" t="s">
        <v>429</v>
      </c>
      <c r="C188" s="41" t="e">
        <f>_xlfn.IFNA(VLOOKUP(_xlfn.CONCAT(B188,D188),#REF!,4,FALSE),VLOOKUP(B188,#REF!,2,FALSE))</f>
        <v>#REF!</v>
      </c>
      <c r="D188" s="57" t="s">
        <v>735</v>
      </c>
      <c r="E188" s="62" t="s">
        <v>1659</v>
      </c>
      <c r="F188" s="19" t="e">
        <f>IF(#REF!&gt;=1,"X","")</f>
        <v>#REF!</v>
      </c>
      <c r="G188" s="52" t="e">
        <f>IF(#REF!&gt;=1,"X","")</f>
        <v>#REF!</v>
      </c>
      <c r="H188" s="52" t="e">
        <f>IF(#REF!&gt;=1,"X","")</f>
        <v>#REF!</v>
      </c>
    </row>
    <row r="189" spans="1:9" x14ac:dyDescent="0.25">
      <c r="A189" s="68" t="s">
        <v>247</v>
      </c>
      <c r="B189" s="83" t="s">
        <v>429</v>
      </c>
      <c r="C189" s="41" t="e">
        <f>_xlfn.IFNA(VLOOKUP(_xlfn.CONCAT(B189,D189),#REF!,4,FALSE),VLOOKUP(B189,#REF!,2,FALSE))</f>
        <v>#REF!</v>
      </c>
      <c r="D189" s="57" t="s">
        <v>1096</v>
      </c>
      <c r="E189" s="62" t="s">
        <v>1097</v>
      </c>
      <c r="F189" s="19" t="e">
        <f>IF(#REF!&gt;=1,"X","")</f>
        <v>#REF!</v>
      </c>
      <c r="G189" s="52" t="e">
        <f>IF(#REF!&gt;=1,"X","")</f>
        <v>#REF!</v>
      </c>
      <c r="H189" s="52" t="e">
        <f>IF(#REF!&gt;=1,"X","")</f>
        <v>#REF!</v>
      </c>
    </row>
    <row r="190" spans="1:9" s="58" customFormat="1" x14ac:dyDescent="0.25">
      <c r="A190" s="68" t="s">
        <v>247</v>
      </c>
      <c r="B190" s="83" t="s">
        <v>429</v>
      </c>
      <c r="C190" s="41" t="e">
        <f>_xlfn.IFNA(VLOOKUP(_xlfn.CONCAT(B190,D190),#REF!,4,FALSE),VLOOKUP(B190,#REF!,2,FALSE))</f>
        <v>#REF!</v>
      </c>
      <c r="D190" s="57" t="s">
        <v>736</v>
      </c>
      <c r="E190" s="62" t="s">
        <v>737</v>
      </c>
      <c r="F190" s="19" t="e">
        <f>IF(#REF!&gt;=1,"X","")</f>
        <v>#REF!</v>
      </c>
      <c r="G190" s="52" t="e">
        <f>IF(#REF!&gt;=1,"X","")</f>
        <v>#REF!</v>
      </c>
      <c r="H190" s="52" t="e">
        <f>IF(#REF!&gt;=1,"X","")</f>
        <v>#REF!</v>
      </c>
      <c r="I190" s="56"/>
    </row>
    <row r="191" spans="1:9" s="58" customFormat="1" x14ac:dyDescent="0.25">
      <c r="A191" s="68" t="s">
        <v>247</v>
      </c>
      <c r="B191" s="83" t="s">
        <v>429</v>
      </c>
      <c r="C191" s="41" t="e">
        <f>_xlfn.IFNA(VLOOKUP(_xlfn.CONCAT(B191,D191),#REF!,4,FALSE),VLOOKUP(B191,#REF!,2,FALSE))</f>
        <v>#REF!</v>
      </c>
      <c r="D191" s="57" t="s">
        <v>1391</v>
      </c>
      <c r="E191" s="62" t="s">
        <v>1392</v>
      </c>
      <c r="F191" s="19" t="e">
        <f>IF(#REF!&gt;=1,"X","")</f>
        <v>#REF!</v>
      </c>
      <c r="G191" s="52" t="e">
        <f>IF(#REF!&gt;=1,"X","")</f>
        <v>#REF!</v>
      </c>
      <c r="H191" s="52" t="e">
        <f>IF(#REF!&gt;=1,"X","")</f>
        <v>#REF!</v>
      </c>
      <c r="I191" s="56"/>
    </row>
    <row r="192" spans="1:9" x14ac:dyDescent="0.25">
      <c r="A192" s="68" t="s">
        <v>247</v>
      </c>
      <c r="B192" s="83" t="s">
        <v>429</v>
      </c>
      <c r="C192" s="41" t="e">
        <f>_xlfn.IFNA(VLOOKUP(_xlfn.CONCAT(B192,D192),#REF!,4,FALSE),VLOOKUP(B192,#REF!,2,FALSE))</f>
        <v>#REF!</v>
      </c>
      <c r="D192" s="57" t="s">
        <v>1251</v>
      </c>
      <c r="E192" s="62" t="s">
        <v>1252</v>
      </c>
      <c r="F192" s="19" t="e">
        <f>IF(#REF!&gt;=1,"X","")</f>
        <v>#REF!</v>
      </c>
      <c r="G192" s="52" t="e">
        <f>IF(#REF!&gt;=1,"X","")</f>
        <v>#REF!</v>
      </c>
      <c r="H192" s="52" t="e">
        <f>IF(#REF!&gt;=1,"X","")</f>
        <v>#REF!</v>
      </c>
    </row>
    <row r="193" spans="1:9" ht="30" x14ac:dyDescent="0.25">
      <c r="A193" s="68" t="s">
        <v>247</v>
      </c>
      <c r="B193" s="83" t="s">
        <v>429</v>
      </c>
      <c r="C193" s="41" t="e">
        <f>_xlfn.IFNA(VLOOKUP(_xlfn.CONCAT(B193,D193),#REF!,4,FALSE),VLOOKUP(B193,#REF!,2,FALSE))</f>
        <v>#REF!</v>
      </c>
      <c r="D193" s="57" t="s">
        <v>1497</v>
      </c>
      <c r="E193" s="62" t="s">
        <v>1498</v>
      </c>
      <c r="F193" s="19" t="e">
        <f>IF(#REF!&gt;=1,"X","")</f>
        <v>#REF!</v>
      </c>
      <c r="G193" s="52" t="e">
        <f>IF(#REF!&gt;=1,"X","")</f>
        <v>#REF!</v>
      </c>
      <c r="H193" s="52" t="e">
        <f>IF(#REF!&gt;=1,"X","")</f>
        <v>#REF!</v>
      </c>
    </row>
    <row r="194" spans="1:9" s="58" customFormat="1" ht="30" x14ac:dyDescent="0.25">
      <c r="A194" s="69" t="s">
        <v>247</v>
      </c>
      <c r="B194" s="85" t="s">
        <v>429</v>
      </c>
      <c r="C194" s="60" t="e">
        <f>_xlfn.IFNA(VLOOKUP(_xlfn.CONCAT(B194,D194),#REF!,4,FALSE),VLOOKUP(B194,#REF!,2,FALSE))</f>
        <v>#REF!</v>
      </c>
      <c r="D194" s="63" t="s">
        <v>1865</v>
      </c>
      <c r="E194" s="64" t="s">
        <v>1866</v>
      </c>
      <c r="F194" s="20" t="e">
        <f>IF(#REF!&gt;=1,"X","")</f>
        <v>#REF!</v>
      </c>
      <c r="G194" s="51" t="e">
        <f>IF(#REF!&gt;=1,"X","")</f>
        <v>#REF!</v>
      </c>
      <c r="H194" s="51" t="e">
        <f>IF(#REF!&gt;=1,"X","")</f>
        <v>#REF!</v>
      </c>
      <c r="I194" s="59"/>
    </row>
    <row r="195" spans="1:9" x14ac:dyDescent="0.25">
      <c r="A195" s="68" t="s">
        <v>247</v>
      </c>
      <c r="B195" s="83" t="s">
        <v>429</v>
      </c>
      <c r="C195" s="41" t="e">
        <f>_xlfn.IFNA(VLOOKUP(_xlfn.CONCAT(B195,D195),#REF!,4,FALSE),VLOOKUP(B195,#REF!,2,FALSE))</f>
        <v>#REF!</v>
      </c>
      <c r="D195" s="57" t="s">
        <v>1499</v>
      </c>
      <c r="E195" s="62" t="s">
        <v>1500</v>
      </c>
      <c r="F195" s="19" t="e">
        <f>IF(#REF!&gt;=1,"X","")</f>
        <v>#REF!</v>
      </c>
      <c r="G195" s="52" t="e">
        <f>IF(#REF!&gt;=1,"X","")</f>
        <v>#REF!</v>
      </c>
      <c r="H195" s="52" t="e">
        <f>IF(#REF!&gt;=1,"X","")</f>
        <v>#REF!</v>
      </c>
    </row>
    <row r="196" spans="1:9" s="58" customFormat="1" x14ac:dyDescent="0.25">
      <c r="A196" s="68" t="s">
        <v>247</v>
      </c>
      <c r="B196" s="83" t="s">
        <v>429</v>
      </c>
      <c r="C196" s="41" t="e">
        <f>_xlfn.IFNA(VLOOKUP(_xlfn.CONCAT(B196,D196),#REF!,4,FALSE),VLOOKUP(B196,#REF!,2,FALSE))</f>
        <v>#REF!</v>
      </c>
      <c r="D196" s="57" t="s">
        <v>1501</v>
      </c>
      <c r="E196" s="62" t="s">
        <v>1502</v>
      </c>
      <c r="F196" s="19" t="e">
        <f>IF(#REF!&gt;=1,"X","")</f>
        <v>#REF!</v>
      </c>
      <c r="G196" s="52" t="e">
        <f>IF(#REF!&gt;=1,"X","")</f>
        <v>#REF!</v>
      </c>
      <c r="H196" s="52" t="e">
        <f>IF(#REF!&gt;=1,"X","")</f>
        <v>#REF!</v>
      </c>
      <c r="I196" s="56"/>
    </row>
    <row r="197" spans="1:9" ht="30" x14ac:dyDescent="0.25">
      <c r="A197" s="68" t="s">
        <v>247</v>
      </c>
      <c r="B197" s="83" t="s">
        <v>429</v>
      </c>
      <c r="C197" s="41" t="e">
        <f>_xlfn.IFNA(VLOOKUP(_xlfn.CONCAT(B197,D197),#REF!,4,FALSE),VLOOKUP(B197,#REF!,2,FALSE))</f>
        <v>#REF!</v>
      </c>
      <c r="D197" s="57" t="s">
        <v>1503</v>
      </c>
      <c r="E197" s="62" t="s">
        <v>1504</v>
      </c>
      <c r="F197" s="19" t="e">
        <f>IF(#REF!&gt;=1,"X","")</f>
        <v>#REF!</v>
      </c>
      <c r="G197" s="52" t="e">
        <f>IF(#REF!&gt;=1,"X","")</f>
        <v>#REF!</v>
      </c>
      <c r="H197" s="52" t="e">
        <f>IF(#REF!&gt;=1,"X","")</f>
        <v>#REF!</v>
      </c>
    </row>
    <row r="198" spans="1:9" s="58" customFormat="1" ht="30" x14ac:dyDescent="0.25">
      <c r="A198" s="68" t="s">
        <v>247</v>
      </c>
      <c r="B198" s="83" t="s">
        <v>429</v>
      </c>
      <c r="C198" s="41" t="e">
        <f>_xlfn.IFNA(VLOOKUP(_xlfn.CONCAT(B198,D198),#REF!,4,FALSE),VLOOKUP(B198,#REF!,2,FALSE))</f>
        <v>#REF!</v>
      </c>
      <c r="D198" s="57" t="s">
        <v>1660</v>
      </c>
      <c r="E198" s="62" t="s">
        <v>1661</v>
      </c>
      <c r="F198" s="19" t="e">
        <f>IF(#REF!&gt;=1,"X","")</f>
        <v>#REF!</v>
      </c>
      <c r="G198" s="52" t="e">
        <f>IF(#REF!&gt;=1,"X","")</f>
        <v>#REF!</v>
      </c>
      <c r="H198" s="52" t="e">
        <f>IF(#REF!&gt;=1,"X","")</f>
        <v>#REF!</v>
      </c>
      <c r="I198" s="56"/>
    </row>
    <row r="199" spans="1:9" s="58" customFormat="1" ht="30" x14ac:dyDescent="0.25">
      <c r="A199" s="68" t="s">
        <v>247</v>
      </c>
      <c r="B199" s="83" t="s">
        <v>429</v>
      </c>
      <c r="C199" s="41" t="e">
        <f>_xlfn.IFNA(VLOOKUP(_xlfn.CONCAT(B199,D199),#REF!,4,FALSE),VLOOKUP(B199,#REF!,2,FALSE))</f>
        <v>#REF!</v>
      </c>
      <c r="D199" s="57" t="s">
        <v>1581</v>
      </c>
      <c r="E199" s="62" t="s">
        <v>1662</v>
      </c>
      <c r="F199" s="19" t="e">
        <f>IF(#REF!&gt;=1,"X","")</f>
        <v>#REF!</v>
      </c>
      <c r="G199" s="52" t="e">
        <f>IF(#REF!&gt;=1,"X","")</f>
        <v>#REF!</v>
      </c>
      <c r="H199" s="52" t="e">
        <f>IF(#REF!&gt;=1,"X","")</f>
        <v>#REF!</v>
      </c>
      <c r="I199" s="56"/>
    </row>
    <row r="200" spans="1:9" s="58" customFormat="1" x14ac:dyDescent="0.25">
      <c r="A200" s="68" t="s">
        <v>247</v>
      </c>
      <c r="B200" s="83" t="s">
        <v>429</v>
      </c>
      <c r="C200" s="41" t="e">
        <f>_xlfn.IFNA(VLOOKUP(_xlfn.CONCAT(B200,D200),#REF!,4,FALSE),VLOOKUP(B200,#REF!,2,FALSE))</f>
        <v>#REF!</v>
      </c>
      <c r="D200" s="57" t="s">
        <v>1663</v>
      </c>
      <c r="E200" s="62" t="s">
        <v>1664</v>
      </c>
      <c r="F200" s="19" t="e">
        <f>IF(#REF!&gt;=1,"X","")</f>
        <v>#REF!</v>
      </c>
      <c r="G200" s="52" t="e">
        <f>IF(#REF!&gt;=1,"X","")</f>
        <v>#REF!</v>
      </c>
      <c r="H200" s="52" t="e">
        <f>IF(#REF!&gt;=1,"X","")</f>
        <v>#REF!</v>
      </c>
      <c r="I200" s="56"/>
    </row>
    <row r="201" spans="1:9" s="58" customFormat="1" x14ac:dyDescent="0.25">
      <c r="A201" s="68" t="s">
        <v>247</v>
      </c>
      <c r="B201" s="83" t="s">
        <v>429</v>
      </c>
      <c r="C201" s="41" t="e">
        <f>_xlfn.IFNA(VLOOKUP(_xlfn.CONCAT(B201,D201),#REF!,4,FALSE),VLOOKUP(B201,#REF!,2,FALSE))</f>
        <v>#REF!</v>
      </c>
      <c r="D201" s="57" t="s">
        <v>738</v>
      </c>
      <c r="E201" s="62" t="s">
        <v>739</v>
      </c>
      <c r="F201" s="19" t="e">
        <f>IF(#REF!&gt;=1,"X","")</f>
        <v>#REF!</v>
      </c>
      <c r="G201" s="52" t="e">
        <f>IF(#REF!&gt;=1,"X","")</f>
        <v>#REF!</v>
      </c>
      <c r="H201" s="52" t="e">
        <f>IF(#REF!&gt;=1,"X","")</f>
        <v>#REF!</v>
      </c>
      <c r="I201" s="56"/>
    </row>
    <row r="202" spans="1:9" ht="30" x14ac:dyDescent="0.25">
      <c r="A202" s="69" t="s">
        <v>247</v>
      </c>
      <c r="B202" s="85" t="s">
        <v>429</v>
      </c>
      <c r="C202" s="60" t="e">
        <f>_xlfn.IFNA(VLOOKUP(_xlfn.CONCAT(B202,D202),#REF!,4,FALSE),VLOOKUP(B202,#REF!,2,FALSE))</f>
        <v>#REF!</v>
      </c>
      <c r="D202" s="63" t="s">
        <v>1867</v>
      </c>
      <c r="E202" s="64" t="s">
        <v>1868</v>
      </c>
      <c r="F202" s="20" t="e">
        <f>IF(#REF!&gt;=1,"X","")</f>
        <v>#REF!</v>
      </c>
      <c r="G202" s="51" t="e">
        <f>IF(#REF!&gt;=1,"X","")</f>
        <v>#REF!</v>
      </c>
      <c r="H202" s="51" t="e">
        <f>IF(#REF!&gt;=1,"X","")</f>
        <v>#REF!</v>
      </c>
      <c r="I202" s="59"/>
    </row>
    <row r="203" spans="1:9" ht="45" x14ac:dyDescent="0.25">
      <c r="A203" s="68" t="s">
        <v>76</v>
      </c>
      <c r="B203" s="83" t="s">
        <v>0</v>
      </c>
      <c r="C203" s="41" t="e">
        <f>_xlfn.IFNA(VLOOKUP(_xlfn.CONCAT(B203,D203),#REF!,4,FALSE),VLOOKUP(B203,#REF!,2,FALSE))</f>
        <v>#REF!</v>
      </c>
      <c r="D203" s="57" t="s">
        <v>16</v>
      </c>
      <c r="E203" s="62" t="s">
        <v>17</v>
      </c>
      <c r="F203" s="19" t="e">
        <f>IF(#REF!&gt;=1,"X","")</f>
        <v>#REF!</v>
      </c>
      <c r="G203" s="52" t="e">
        <f>IF(#REF!&gt;=1,"X","")</f>
        <v>#REF!</v>
      </c>
      <c r="H203" s="52" t="e">
        <f>IF(#REF!&gt;=1,"X","")</f>
        <v>#REF!</v>
      </c>
    </row>
    <row r="204" spans="1:9" ht="45" x14ac:dyDescent="0.25">
      <c r="A204" s="68" t="s">
        <v>76</v>
      </c>
      <c r="B204" s="83" t="s">
        <v>0</v>
      </c>
      <c r="C204" s="41" t="e">
        <f>_xlfn.IFNA(VLOOKUP(_xlfn.CONCAT(B204,D204),#REF!,4,FALSE),VLOOKUP(B204,#REF!,2,FALSE))</f>
        <v>#REF!</v>
      </c>
      <c r="D204" s="57" t="s">
        <v>18</v>
      </c>
      <c r="E204" s="62" t="s">
        <v>19</v>
      </c>
      <c r="F204" s="19" t="e">
        <f>IF(#REF!&gt;=1,"X","")</f>
        <v>#REF!</v>
      </c>
      <c r="G204" s="52" t="e">
        <f>IF(#REF!&gt;=1,"X","")</f>
        <v>#REF!</v>
      </c>
      <c r="H204" s="52" t="e">
        <f>IF(#REF!&gt;=1,"X","")</f>
        <v>#REF!</v>
      </c>
    </row>
    <row r="205" spans="1:9" ht="30" x14ac:dyDescent="0.25">
      <c r="A205" s="68" t="s">
        <v>76</v>
      </c>
      <c r="B205" s="83" t="s">
        <v>0</v>
      </c>
      <c r="C205" s="41" t="e">
        <f>_xlfn.IFNA(VLOOKUP(_xlfn.CONCAT(B205,D205),#REF!,4,FALSE),VLOOKUP(B205,#REF!,2,FALSE))</f>
        <v>#REF!</v>
      </c>
      <c r="D205" s="57" t="s">
        <v>171</v>
      </c>
      <c r="E205" s="62" t="s">
        <v>1732</v>
      </c>
      <c r="F205" s="19" t="e">
        <f>IF(#REF!&gt;=1,"X","")</f>
        <v>#REF!</v>
      </c>
      <c r="G205" s="52" t="e">
        <f>IF(#REF!&gt;=1,"X","")</f>
        <v>#REF!</v>
      </c>
      <c r="H205" s="52" t="e">
        <f>IF(#REF!&gt;=1,"X","")</f>
        <v>#REF!</v>
      </c>
    </row>
    <row r="206" spans="1:9" ht="30" x14ac:dyDescent="0.25">
      <c r="A206" s="68" t="s">
        <v>76</v>
      </c>
      <c r="B206" s="83" t="s">
        <v>0</v>
      </c>
      <c r="C206" s="41" t="e">
        <f>_xlfn.IFNA(VLOOKUP(_xlfn.CONCAT(B206,D206),#REF!,4,FALSE),VLOOKUP(B206,#REF!,2,FALSE))</f>
        <v>#REF!</v>
      </c>
      <c r="D206" s="57" t="s">
        <v>195</v>
      </c>
      <c r="E206" s="62" t="s">
        <v>1734</v>
      </c>
      <c r="F206" s="19" t="e">
        <f>IF(#REF!&gt;=1,"X","")</f>
        <v>#REF!</v>
      </c>
      <c r="G206" s="52" t="e">
        <f>IF(#REF!&gt;=1,"X","")</f>
        <v>#REF!</v>
      </c>
      <c r="H206" s="52" t="e">
        <f>IF(#REF!&gt;=1,"X","")</f>
        <v>#REF!</v>
      </c>
    </row>
    <row r="207" spans="1:9" x14ac:dyDescent="0.25">
      <c r="A207" s="68" t="s">
        <v>76</v>
      </c>
      <c r="B207" s="83" t="s">
        <v>0</v>
      </c>
      <c r="C207" s="41" t="e">
        <f>_xlfn.IFNA(VLOOKUP(_xlfn.CONCAT(B207,D207),#REF!,4,FALSE),VLOOKUP(B207,#REF!,2,FALSE))</f>
        <v>#REF!</v>
      </c>
      <c r="D207" s="57" t="s">
        <v>20</v>
      </c>
      <c r="E207" s="62" t="s">
        <v>21</v>
      </c>
      <c r="F207" s="19" t="e">
        <f>IF(#REF!&gt;=1,"X","")</f>
        <v>#REF!</v>
      </c>
      <c r="G207" s="52" t="e">
        <f>IF(#REF!&gt;=1,"X","")</f>
        <v>#REF!</v>
      </c>
      <c r="H207" s="52" t="e">
        <f>IF(#REF!&gt;=1,"X","")</f>
        <v>#REF!</v>
      </c>
    </row>
    <row r="208" spans="1:9" x14ac:dyDescent="0.25">
      <c r="A208" s="68" t="s">
        <v>76</v>
      </c>
      <c r="B208" s="83" t="s">
        <v>0</v>
      </c>
      <c r="C208" s="41" t="e">
        <f>_xlfn.IFNA(VLOOKUP(_xlfn.CONCAT(B208,D208),#REF!,4,FALSE),VLOOKUP(B208,#REF!,2,FALSE))</f>
        <v>#REF!</v>
      </c>
      <c r="D208" s="57" t="s">
        <v>172</v>
      </c>
      <c r="E208" s="62" t="s">
        <v>196</v>
      </c>
      <c r="F208" s="19" t="e">
        <f>IF(#REF!&gt;=1,"X","")</f>
        <v>#REF!</v>
      </c>
      <c r="G208" s="52" t="e">
        <f>IF(#REF!&gt;=1,"X","")</f>
        <v>#REF!</v>
      </c>
      <c r="H208" s="52" t="e">
        <f>IF(#REF!&gt;=1,"X","")</f>
        <v>#REF!</v>
      </c>
    </row>
    <row r="209" spans="1:8" x14ac:dyDescent="0.25">
      <c r="A209" s="68" t="s">
        <v>76</v>
      </c>
      <c r="B209" s="83" t="s">
        <v>0</v>
      </c>
      <c r="C209" s="41" t="e">
        <f>_xlfn.IFNA(VLOOKUP(_xlfn.CONCAT(B209,D209),#REF!,4,FALSE),VLOOKUP(B209,#REF!,2,FALSE))</f>
        <v>#REF!</v>
      </c>
      <c r="D209" s="57" t="s">
        <v>22</v>
      </c>
      <c r="E209" s="62" t="s">
        <v>23</v>
      </c>
      <c r="F209" s="19" t="e">
        <f>IF(#REF!&gt;=1,"X","")</f>
        <v>#REF!</v>
      </c>
      <c r="G209" s="52" t="e">
        <f>IF(#REF!&gt;=1,"X","")</f>
        <v>#REF!</v>
      </c>
      <c r="H209" s="52" t="e">
        <f>IF(#REF!&gt;=1,"X","")</f>
        <v>#REF!</v>
      </c>
    </row>
    <row r="210" spans="1:8" x14ac:dyDescent="0.25">
      <c r="A210" s="68" t="s">
        <v>76</v>
      </c>
      <c r="B210" s="83" t="s">
        <v>0</v>
      </c>
      <c r="C210" s="41" t="e">
        <f>_xlfn.IFNA(VLOOKUP(_xlfn.CONCAT(B210,D210),#REF!,4,FALSE),VLOOKUP(B210,#REF!,2,FALSE))</f>
        <v>#REF!</v>
      </c>
      <c r="D210" s="57" t="s">
        <v>173</v>
      </c>
      <c r="E210" s="62" t="s">
        <v>197</v>
      </c>
      <c r="F210" s="19" t="e">
        <f>IF(#REF!&gt;=1,"X","")</f>
        <v>#REF!</v>
      </c>
      <c r="G210" s="52" t="e">
        <f>IF(#REF!&gt;=1,"X","")</f>
        <v>#REF!</v>
      </c>
      <c r="H210" s="52" t="e">
        <f>IF(#REF!&gt;=1,"X","")</f>
        <v>#REF!</v>
      </c>
    </row>
    <row r="211" spans="1:8" x14ac:dyDescent="0.25">
      <c r="A211" s="68" t="s">
        <v>76</v>
      </c>
      <c r="B211" s="83" t="s">
        <v>0</v>
      </c>
      <c r="C211" s="41" t="e">
        <f>_xlfn.IFNA(VLOOKUP(_xlfn.CONCAT(B211,D211),#REF!,4,FALSE),VLOOKUP(B211,#REF!,2,FALSE))</f>
        <v>#REF!</v>
      </c>
      <c r="D211" s="57" t="s">
        <v>944</v>
      </c>
      <c r="E211" s="62" t="s">
        <v>945</v>
      </c>
      <c r="F211" s="19" t="e">
        <f>IF(#REF!&gt;=1,"X","")</f>
        <v>#REF!</v>
      </c>
      <c r="G211" s="52" t="e">
        <f>IF(#REF!&gt;=1,"X","")</f>
        <v>#REF!</v>
      </c>
      <c r="H211" s="52" t="e">
        <f>IF(#REF!&gt;=1,"X","")</f>
        <v>#REF!</v>
      </c>
    </row>
    <row r="212" spans="1:8" x14ac:dyDescent="0.25">
      <c r="A212" s="68" t="s">
        <v>76</v>
      </c>
      <c r="B212" s="83" t="s">
        <v>0</v>
      </c>
      <c r="C212" s="41" t="e">
        <f>_xlfn.IFNA(VLOOKUP(_xlfn.CONCAT(B212,D212),#REF!,4,FALSE),VLOOKUP(B212,#REF!,2,FALSE))</f>
        <v>#REF!</v>
      </c>
      <c r="D212" s="57" t="s">
        <v>24</v>
      </c>
      <c r="E212" s="62" t="s">
        <v>25</v>
      </c>
      <c r="F212" s="19" t="e">
        <f>IF(#REF!&gt;=1,"X","")</f>
        <v>#REF!</v>
      </c>
      <c r="G212" s="52" t="e">
        <f>IF(#REF!&gt;=1,"X","")</f>
        <v>#REF!</v>
      </c>
      <c r="H212" s="52" t="e">
        <f>IF(#REF!&gt;=1,"X","")</f>
        <v>#REF!</v>
      </c>
    </row>
    <row r="213" spans="1:8" ht="30" x14ac:dyDescent="0.25">
      <c r="A213" s="68" t="s">
        <v>76</v>
      </c>
      <c r="B213" s="83" t="s">
        <v>0</v>
      </c>
      <c r="C213" s="41" t="e">
        <f>_xlfn.IFNA(VLOOKUP(_xlfn.CONCAT(B213,D213),#REF!,4,FALSE),VLOOKUP(B213,#REF!,2,FALSE))</f>
        <v>#REF!</v>
      </c>
      <c r="D213" s="57" t="s">
        <v>26</v>
      </c>
      <c r="E213" s="62" t="s">
        <v>27</v>
      </c>
      <c r="F213" s="19" t="e">
        <f>IF(#REF!&gt;=1,"X","")</f>
        <v>#REF!</v>
      </c>
      <c r="G213" s="52" t="e">
        <f>IF(#REF!&gt;=1,"X","")</f>
        <v>#REF!</v>
      </c>
      <c r="H213" s="52" t="e">
        <f>IF(#REF!&gt;=1,"X","")</f>
        <v>#REF!</v>
      </c>
    </row>
    <row r="214" spans="1:8" ht="30" x14ac:dyDescent="0.25">
      <c r="A214" s="68" t="s">
        <v>76</v>
      </c>
      <c r="B214" s="83" t="s">
        <v>0</v>
      </c>
      <c r="C214" s="41" t="e">
        <f>_xlfn.IFNA(VLOOKUP(_xlfn.CONCAT(B214,D214),#REF!,4,FALSE),VLOOKUP(B214,#REF!,2,FALSE))</f>
        <v>#REF!</v>
      </c>
      <c r="D214" s="57" t="s">
        <v>28</v>
      </c>
      <c r="E214" s="62" t="s">
        <v>29</v>
      </c>
      <c r="F214" s="19" t="e">
        <f>IF(#REF!&gt;=1,"X","")</f>
        <v>#REF!</v>
      </c>
      <c r="G214" s="52" t="e">
        <f>IF(#REF!&gt;=1,"X","")</f>
        <v>#REF!</v>
      </c>
      <c r="H214" s="52" t="e">
        <f>IF(#REF!&gt;=1,"X","")</f>
        <v>#REF!</v>
      </c>
    </row>
    <row r="215" spans="1:8" ht="30" x14ac:dyDescent="0.25">
      <c r="A215" s="68" t="s">
        <v>76</v>
      </c>
      <c r="B215" s="83" t="s">
        <v>0</v>
      </c>
      <c r="C215" s="41" t="e">
        <f>_xlfn.IFNA(VLOOKUP(_xlfn.CONCAT(B215,D215),#REF!,4,FALSE),VLOOKUP(B215,#REF!,2,FALSE))</f>
        <v>#REF!</v>
      </c>
      <c r="D215" s="57" t="s">
        <v>30</v>
      </c>
      <c r="E215" s="62" t="s">
        <v>31</v>
      </c>
      <c r="F215" s="19" t="e">
        <f>IF(#REF!&gt;=1,"X","")</f>
        <v>#REF!</v>
      </c>
      <c r="G215" s="52" t="e">
        <f>IF(#REF!&gt;=1,"X","")</f>
        <v>#REF!</v>
      </c>
      <c r="H215" s="52" t="e">
        <f>IF(#REF!&gt;=1,"X","")</f>
        <v>#REF!</v>
      </c>
    </row>
    <row r="216" spans="1:8" ht="30" x14ac:dyDescent="0.25">
      <c r="A216" s="68" t="s">
        <v>76</v>
      </c>
      <c r="B216" s="83" t="s">
        <v>0</v>
      </c>
      <c r="C216" s="41" t="e">
        <f>_xlfn.IFNA(VLOOKUP(_xlfn.CONCAT(B216,D216),#REF!,4,FALSE),VLOOKUP(B216,#REF!,2,FALSE))</f>
        <v>#REF!</v>
      </c>
      <c r="D216" s="57" t="s">
        <v>174</v>
      </c>
      <c r="E216" s="62" t="s">
        <v>198</v>
      </c>
      <c r="F216" s="19" t="e">
        <f>IF(#REF!&gt;=1,"X","")</f>
        <v>#REF!</v>
      </c>
      <c r="G216" s="52" t="e">
        <f>IF(#REF!&gt;=1,"X","")</f>
        <v>#REF!</v>
      </c>
      <c r="H216" s="52" t="e">
        <f>IF(#REF!&gt;=1,"X","")</f>
        <v>#REF!</v>
      </c>
    </row>
    <row r="217" spans="1:8" ht="30" x14ac:dyDescent="0.25">
      <c r="A217" s="68" t="s">
        <v>76</v>
      </c>
      <c r="B217" s="83" t="s">
        <v>0</v>
      </c>
      <c r="C217" s="41" t="e">
        <f>_xlfn.IFNA(VLOOKUP(_xlfn.CONCAT(B217,D217),#REF!,4,FALSE),VLOOKUP(B217,#REF!,2,FALSE))</f>
        <v>#REF!</v>
      </c>
      <c r="D217" s="57" t="s">
        <v>946</v>
      </c>
      <c r="E217" s="62" t="s">
        <v>1737</v>
      </c>
      <c r="F217" s="19" t="e">
        <f>IF(#REF!&gt;=1,"X","")</f>
        <v>#REF!</v>
      </c>
      <c r="G217" s="52" t="e">
        <f>IF(#REF!&gt;=1,"X","")</f>
        <v>#REF!</v>
      </c>
      <c r="H217" s="52" t="e">
        <f>IF(#REF!&gt;=1,"X","")</f>
        <v>#REF!</v>
      </c>
    </row>
    <row r="218" spans="1:8" ht="30" x14ac:dyDescent="0.25">
      <c r="A218" s="68" t="s">
        <v>76</v>
      </c>
      <c r="B218" s="83" t="s">
        <v>0</v>
      </c>
      <c r="C218" s="41" t="e">
        <f>_xlfn.IFNA(VLOOKUP(_xlfn.CONCAT(B218,D218),#REF!,4,FALSE),VLOOKUP(B218,#REF!,2,FALSE))</f>
        <v>#REF!</v>
      </c>
      <c r="D218" s="57" t="s">
        <v>947</v>
      </c>
      <c r="E218" s="62" t="s">
        <v>1738</v>
      </c>
      <c r="F218" s="19" t="e">
        <f>IF(#REF!&gt;=1,"X","")</f>
        <v>#REF!</v>
      </c>
      <c r="G218" s="52" t="e">
        <f>IF(#REF!&gt;=1,"X","")</f>
        <v>#REF!</v>
      </c>
      <c r="H218" s="52" t="e">
        <f>IF(#REF!&gt;=1,"X","")</f>
        <v>#REF!</v>
      </c>
    </row>
    <row r="219" spans="1:8" ht="30" x14ac:dyDescent="0.25">
      <c r="A219" s="68" t="s">
        <v>76</v>
      </c>
      <c r="B219" s="83" t="s">
        <v>0</v>
      </c>
      <c r="C219" s="41" t="e">
        <f>_xlfn.IFNA(VLOOKUP(_xlfn.CONCAT(B219,D219),#REF!,4,FALSE),VLOOKUP(B219,#REF!,2,FALSE))</f>
        <v>#REF!</v>
      </c>
      <c r="D219" s="57" t="s">
        <v>948</v>
      </c>
      <c r="E219" s="62" t="s">
        <v>1739</v>
      </c>
      <c r="F219" s="19" t="e">
        <f>IF(#REF!&gt;=1,"X","")</f>
        <v>#REF!</v>
      </c>
      <c r="G219" s="52" t="e">
        <f>IF(#REF!&gt;=1,"X","")</f>
        <v>#REF!</v>
      </c>
      <c r="H219" s="52" t="e">
        <f>IF(#REF!&gt;=1,"X","")</f>
        <v>#REF!</v>
      </c>
    </row>
    <row r="220" spans="1:8" x14ac:dyDescent="0.25">
      <c r="A220" s="68" t="s">
        <v>76</v>
      </c>
      <c r="B220" s="83" t="s">
        <v>0</v>
      </c>
      <c r="C220" s="41" t="e">
        <f>_xlfn.IFNA(VLOOKUP(_xlfn.CONCAT(B220,D220),#REF!,4,FALSE),VLOOKUP(B220,#REF!,2,FALSE))</f>
        <v>#REF!</v>
      </c>
      <c r="D220" s="57" t="s">
        <v>199</v>
      </c>
      <c r="E220" s="62" t="s">
        <v>200</v>
      </c>
      <c r="F220" s="19" t="e">
        <f>IF(#REF!&gt;=1,"X","")</f>
        <v>#REF!</v>
      </c>
      <c r="G220" s="52" t="e">
        <f>IF(#REF!&gt;=1,"X","")</f>
        <v>#REF!</v>
      </c>
      <c r="H220" s="52" t="e">
        <f>IF(#REF!&gt;=1,"X","")</f>
        <v>#REF!</v>
      </c>
    </row>
    <row r="221" spans="1:8" x14ac:dyDescent="0.25">
      <c r="A221" s="68" t="s">
        <v>76</v>
      </c>
      <c r="B221" s="83" t="s">
        <v>0</v>
      </c>
      <c r="C221" s="41" t="e">
        <f>_xlfn.IFNA(VLOOKUP(_xlfn.CONCAT(B221,D221),#REF!,4,FALSE),VLOOKUP(B221,#REF!,2,FALSE))</f>
        <v>#REF!</v>
      </c>
      <c r="D221" s="57" t="s">
        <v>32</v>
      </c>
      <c r="E221" s="62" t="s">
        <v>1740</v>
      </c>
      <c r="F221" s="19" t="e">
        <f>IF(#REF!&gt;=1,"X","")</f>
        <v>#REF!</v>
      </c>
      <c r="G221" s="52" t="e">
        <f>IF(#REF!&gt;=1,"X","")</f>
        <v>#REF!</v>
      </c>
      <c r="H221" s="52" t="e">
        <f>IF(#REF!&gt;=1,"X","")</f>
        <v>#REF!</v>
      </c>
    </row>
    <row r="222" spans="1:8" ht="30" x14ac:dyDescent="0.25">
      <c r="A222" s="68" t="s">
        <v>76</v>
      </c>
      <c r="B222" s="83" t="s">
        <v>0</v>
      </c>
      <c r="C222" s="41" t="e">
        <f>_xlfn.IFNA(VLOOKUP(_xlfn.CONCAT(B222,D222),#REF!,4,FALSE),VLOOKUP(B222,#REF!,2,FALSE))</f>
        <v>#REF!</v>
      </c>
      <c r="D222" s="57" t="s">
        <v>33</v>
      </c>
      <c r="E222" s="62" t="s">
        <v>774</v>
      </c>
      <c r="F222" s="19" t="e">
        <f>IF(#REF!&gt;=1,"X","")</f>
        <v>#REF!</v>
      </c>
      <c r="G222" s="52" t="e">
        <f>IF(#REF!&gt;=1,"X","")</f>
        <v>#REF!</v>
      </c>
      <c r="H222" s="52" t="e">
        <f>IF(#REF!&gt;=1,"X","")</f>
        <v>#REF!</v>
      </c>
    </row>
    <row r="223" spans="1:8" ht="30" x14ac:dyDescent="0.25">
      <c r="A223" s="68" t="s">
        <v>76</v>
      </c>
      <c r="B223" s="83" t="s">
        <v>0</v>
      </c>
      <c r="C223" s="41" t="e">
        <f>_xlfn.IFNA(VLOOKUP(_xlfn.CONCAT(B223,D223),#REF!,4,FALSE),VLOOKUP(B223,#REF!,2,FALSE))</f>
        <v>#REF!</v>
      </c>
      <c r="D223" s="57" t="s">
        <v>34</v>
      </c>
      <c r="E223" s="62" t="s">
        <v>775</v>
      </c>
      <c r="F223" s="19" t="e">
        <f>IF(#REF!&gt;=1,"X","")</f>
        <v>#REF!</v>
      </c>
      <c r="G223" s="52" t="e">
        <f>IF(#REF!&gt;=1,"X","")</f>
        <v>#REF!</v>
      </c>
      <c r="H223" s="52" t="e">
        <f>IF(#REF!&gt;=1,"X","")</f>
        <v>#REF!</v>
      </c>
    </row>
    <row r="224" spans="1:8" ht="30" x14ac:dyDescent="0.25">
      <c r="A224" s="68" t="s">
        <v>76</v>
      </c>
      <c r="B224" s="83" t="s">
        <v>0</v>
      </c>
      <c r="C224" s="41" t="e">
        <f>_xlfn.IFNA(VLOOKUP(_xlfn.CONCAT(B224,D224),#REF!,4,FALSE),VLOOKUP(B224,#REF!,2,FALSE))</f>
        <v>#REF!</v>
      </c>
      <c r="D224" s="57" t="s">
        <v>35</v>
      </c>
      <c r="E224" s="62" t="s">
        <v>1741</v>
      </c>
      <c r="F224" s="19" t="e">
        <f>IF(#REF!&gt;=1,"X","")</f>
        <v>#REF!</v>
      </c>
      <c r="G224" s="52" t="e">
        <f>IF(#REF!&gt;=1,"X","")</f>
        <v>#REF!</v>
      </c>
      <c r="H224" s="52" t="e">
        <f>IF(#REF!&gt;=1,"X","")</f>
        <v>#REF!</v>
      </c>
    </row>
    <row r="225" spans="1:8" ht="30" x14ac:dyDescent="0.25">
      <c r="A225" s="68" t="s">
        <v>76</v>
      </c>
      <c r="B225" s="83" t="s">
        <v>0</v>
      </c>
      <c r="C225" s="41" t="e">
        <f>_xlfn.IFNA(VLOOKUP(_xlfn.CONCAT(B225,D225),#REF!,4,FALSE),VLOOKUP(B225,#REF!,2,FALSE))</f>
        <v>#REF!</v>
      </c>
      <c r="D225" s="57" t="s">
        <v>36</v>
      </c>
      <c r="E225" s="62" t="s">
        <v>37</v>
      </c>
      <c r="F225" s="19" t="e">
        <f>IF(#REF!&gt;=1,"X","")</f>
        <v>#REF!</v>
      </c>
      <c r="G225" s="52" t="e">
        <f>IF(#REF!&gt;=1,"X","")</f>
        <v>#REF!</v>
      </c>
      <c r="H225" s="52" t="e">
        <f>IF(#REF!&gt;=1,"X","")</f>
        <v>#REF!</v>
      </c>
    </row>
    <row r="226" spans="1:8" ht="30" x14ac:dyDescent="0.25">
      <c r="A226" s="68" t="s">
        <v>76</v>
      </c>
      <c r="B226" s="83" t="s">
        <v>0</v>
      </c>
      <c r="C226" s="41" t="e">
        <f>_xlfn.IFNA(VLOOKUP(_xlfn.CONCAT(B226,D226),#REF!,4,FALSE),VLOOKUP(B226,#REF!,2,FALSE))</f>
        <v>#REF!</v>
      </c>
      <c r="D226" s="57" t="s">
        <v>38</v>
      </c>
      <c r="E226" s="62" t="s">
        <v>39</v>
      </c>
      <c r="F226" s="19" t="e">
        <f>IF(#REF!&gt;=1,"X","")</f>
        <v>#REF!</v>
      </c>
      <c r="G226" s="52" t="e">
        <f>IF(#REF!&gt;=1,"X","")</f>
        <v>#REF!</v>
      </c>
      <c r="H226" s="52" t="e">
        <f>IF(#REF!&gt;=1,"X","")</f>
        <v>#REF!</v>
      </c>
    </row>
    <row r="227" spans="1:8" ht="30" x14ac:dyDescent="0.25">
      <c r="A227" s="68" t="s">
        <v>76</v>
      </c>
      <c r="B227" s="83" t="s">
        <v>0</v>
      </c>
      <c r="C227" s="41" t="e">
        <f>_xlfn.IFNA(VLOOKUP(_xlfn.CONCAT(B227,D227),#REF!,4,FALSE),VLOOKUP(B227,#REF!,2,FALSE))</f>
        <v>#REF!</v>
      </c>
      <c r="D227" s="57" t="s">
        <v>40</v>
      </c>
      <c r="E227" s="62" t="s">
        <v>1742</v>
      </c>
      <c r="F227" s="19" t="e">
        <f>IF(#REF!&gt;=1,"X","")</f>
        <v>#REF!</v>
      </c>
      <c r="G227" s="52" t="e">
        <f>IF(#REF!&gt;=1,"X","")</f>
        <v>#REF!</v>
      </c>
      <c r="H227" s="52" t="e">
        <f>IF(#REF!&gt;=1,"X","")</f>
        <v>#REF!</v>
      </c>
    </row>
    <row r="228" spans="1:8" ht="30" x14ac:dyDescent="0.25">
      <c r="A228" s="68" t="s">
        <v>76</v>
      </c>
      <c r="B228" s="83" t="s">
        <v>0</v>
      </c>
      <c r="C228" s="41" t="e">
        <f>_xlfn.IFNA(VLOOKUP(_xlfn.CONCAT(B228,D228),#REF!,4,FALSE),VLOOKUP(B228,#REF!,2,FALSE))</f>
        <v>#REF!</v>
      </c>
      <c r="D228" s="57" t="s">
        <v>175</v>
      </c>
      <c r="E228" s="62" t="s">
        <v>201</v>
      </c>
      <c r="F228" s="19" t="e">
        <f>IF(#REF!&gt;=1,"X","")</f>
        <v>#REF!</v>
      </c>
      <c r="G228" s="52" t="e">
        <f>IF(#REF!&gt;=1,"X","")</f>
        <v>#REF!</v>
      </c>
      <c r="H228" s="52" t="e">
        <f>IF(#REF!&gt;=1,"X","")</f>
        <v>#REF!</v>
      </c>
    </row>
    <row r="229" spans="1:8" ht="30" x14ac:dyDescent="0.25">
      <c r="A229" s="68" t="s">
        <v>76</v>
      </c>
      <c r="B229" s="83" t="s">
        <v>0</v>
      </c>
      <c r="C229" s="41" t="e">
        <f>_xlfn.IFNA(VLOOKUP(_xlfn.CONCAT(B229,D229),#REF!,4,FALSE),VLOOKUP(B229,#REF!,2,FALSE))</f>
        <v>#REF!</v>
      </c>
      <c r="D229" s="57" t="s">
        <v>176</v>
      </c>
      <c r="E229" s="62" t="s">
        <v>1743</v>
      </c>
      <c r="F229" s="19" t="e">
        <f>IF(#REF!&gt;=1,"X","")</f>
        <v>#REF!</v>
      </c>
      <c r="G229" s="52" t="e">
        <f>IF(#REF!&gt;=1,"X","")</f>
        <v>#REF!</v>
      </c>
      <c r="H229" s="52" t="e">
        <f>IF(#REF!&gt;=1,"X","")</f>
        <v>#REF!</v>
      </c>
    </row>
    <row r="230" spans="1:8" x14ac:dyDescent="0.25">
      <c r="A230" s="68" t="s">
        <v>76</v>
      </c>
      <c r="B230" s="83" t="s">
        <v>0</v>
      </c>
      <c r="C230" s="41" t="e">
        <f>_xlfn.IFNA(VLOOKUP(_xlfn.CONCAT(B230,D230),#REF!,4,FALSE),VLOOKUP(B230,#REF!,2,FALSE))</f>
        <v>#REF!</v>
      </c>
      <c r="D230" s="57" t="s">
        <v>177</v>
      </c>
      <c r="E230" s="62" t="s">
        <v>202</v>
      </c>
      <c r="F230" s="19" t="e">
        <f>IF(#REF!&gt;=1,"X","")</f>
        <v>#REF!</v>
      </c>
      <c r="G230" s="52" t="e">
        <f>IF(#REF!&gt;=1,"X","")</f>
        <v>#REF!</v>
      </c>
      <c r="H230" s="52" t="e">
        <f>IF(#REF!&gt;=1,"X","")</f>
        <v>#REF!</v>
      </c>
    </row>
    <row r="231" spans="1:8" ht="30" x14ac:dyDescent="0.25">
      <c r="A231" s="68" t="s">
        <v>76</v>
      </c>
      <c r="B231" s="83" t="s">
        <v>0</v>
      </c>
      <c r="C231" s="41" t="e">
        <f>_xlfn.IFNA(VLOOKUP(_xlfn.CONCAT(B231,D231),#REF!,4,FALSE),VLOOKUP(B231,#REF!,2,FALSE))</f>
        <v>#REF!</v>
      </c>
      <c r="D231" s="57" t="s">
        <v>178</v>
      </c>
      <c r="E231" s="62" t="s">
        <v>203</v>
      </c>
      <c r="F231" s="19" t="e">
        <f>IF(#REF!&gt;=1,"X","")</f>
        <v>#REF!</v>
      </c>
      <c r="G231" s="52" t="e">
        <f>IF(#REF!&gt;=1,"X","")</f>
        <v>#REF!</v>
      </c>
      <c r="H231" s="52" t="e">
        <f>IF(#REF!&gt;=1,"X","")</f>
        <v>#REF!</v>
      </c>
    </row>
    <row r="232" spans="1:8" ht="30" x14ac:dyDescent="0.25">
      <c r="A232" s="68" t="s">
        <v>76</v>
      </c>
      <c r="B232" s="83" t="s">
        <v>0</v>
      </c>
      <c r="C232" s="41" t="e">
        <f>_xlfn.IFNA(VLOOKUP(_xlfn.CONCAT(B232,D232),#REF!,4,FALSE),VLOOKUP(B232,#REF!,2,FALSE))</f>
        <v>#REF!</v>
      </c>
      <c r="D232" s="57" t="s">
        <v>1260</v>
      </c>
      <c r="E232" s="62" t="s">
        <v>1261</v>
      </c>
      <c r="F232" s="19" t="e">
        <f>IF(#REF!&gt;=1,"X","")</f>
        <v>#REF!</v>
      </c>
      <c r="G232" s="52" t="e">
        <f>IF(#REF!&gt;=1,"X","")</f>
        <v>#REF!</v>
      </c>
      <c r="H232" s="52" t="e">
        <f>IF(#REF!&gt;=1,"X","")</f>
        <v>#REF!</v>
      </c>
    </row>
    <row r="233" spans="1:8" x14ac:dyDescent="0.25">
      <c r="A233" s="68" t="s">
        <v>76</v>
      </c>
      <c r="B233" s="83" t="s">
        <v>0</v>
      </c>
      <c r="C233" s="41" t="e">
        <f>_xlfn.IFNA(VLOOKUP(_xlfn.CONCAT(B233,D233),#REF!,4,FALSE),VLOOKUP(B233,#REF!,2,FALSE))</f>
        <v>#REF!</v>
      </c>
      <c r="D233" s="57" t="s">
        <v>179</v>
      </c>
      <c r="E233" s="62" t="s">
        <v>1744</v>
      </c>
      <c r="F233" s="19" t="e">
        <f>IF(#REF!&gt;=1,"X","")</f>
        <v>#REF!</v>
      </c>
      <c r="G233" s="52" t="e">
        <f>IF(#REF!&gt;=1,"X","")</f>
        <v>#REF!</v>
      </c>
      <c r="H233" s="52" t="e">
        <f>IF(#REF!&gt;=1,"X","")</f>
        <v>#REF!</v>
      </c>
    </row>
    <row r="234" spans="1:8" x14ac:dyDescent="0.25">
      <c r="A234" s="68" t="s">
        <v>76</v>
      </c>
      <c r="B234" s="83" t="s">
        <v>0</v>
      </c>
      <c r="C234" s="41" t="e">
        <f>_xlfn.IFNA(VLOOKUP(_xlfn.CONCAT(B234,D234),#REF!,4,FALSE),VLOOKUP(B234,#REF!,2,FALSE))</f>
        <v>#REF!</v>
      </c>
      <c r="D234" s="57" t="s">
        <v>180</v>
      </c>
      <c r="E234" s="62" t="s">
        <v>1745</v>
      </c>
      <c r="F234" s="19" t="e">
        <f>IF(#REF!&gt;=1,"X","")</f>
        <v>#REF!</v>
      </c>
      <c r="G234" s="52" t="e">
        <f>IF(#REF!&gt;=1,"X","")</f>
        <v>#REF!</v>
      </c>
      <c r="H234" s="52" t="e">
        <f>IF(#REF!&gt;=1,"X","")</f>
        <v>#REF!</v>
      </c>
    </row>
    <row r="235" spans="1:8" x14ac:dyDescent="0.25">
      <c r="A235" s="68" t="s">
        <v>76</v>
      </c>
      <c r="B235" s="83" t="s">
        <v>0</v>
      </c>
      <c r="C235" s="41" t="e">
        <f>_xlfn.IFNA(VLOOKUP(_xlfn.CONCAT(B235,D235),#REF!,4,FALSE),VLOOKUP(B235,#REF!,2,FALSE))</f>
        <v>#REF!</v>
      </c>
      <c r="D235" s="57" t="s">
        <v>181</v>
      </c>
      <c r="E235" s="62" t="s">
        <v>1746</v>
      </c>
      <c r="F235" s="19" t="e">
        <f>IF(#REF!&gt;=1,"X","")</f>
        <v>#REF!</v>
      </c>
      <c r="G235" s="52" t="e">
        <f>IF(#REF!&gt;=1,"X","")</f>
        <v>#REF!</v>
      </c>
      <c r="H235" s="52" t="e">
        <f>IF(#REF!&gt;=1,"X","")</f>
        <v>#REF!</v>
      </c>
    </row>
    <row r="236" spans="1:8" ht="30" x14ac:dyDescent="0.25">
      <c r="A236" s="68" t="s">
        <v>76</v>
      </c>
      <c r="B236" s="83" t="s">
        <v>0</v>
      </c>
      <c r="C236" s="41" t="e">
        <f>_xlfn.IFNA(VLOOKUP(_xlfn.CONCAT(B236,D236),#REF!,4,FALSE),VLOOKUP(B236,#REF!,2,FALSE))</f>
        <v>#REF!</v>
      </c>
      <c r="D236" s="57" t="s">
        <v>41</v>
      </c>
      <c r="E236" s="62" t="s">
        <v>42</v>
      </c>
      <c r="F236" s="19" t="e">
        <f>IF(#REF!&gt;=1,"X","")</f>
        <v>#REF!</v>
      </c>
      <c r="G236" s="52" t="e">
        <f>IF(#REF!&gt;=1,"X","")</f>
        <v>#REF!</v>
      </c>
      <c r="H236" s="52" t="e">
        <f>IF(#REF!&gt;=1,"X","")</f>
        <v>#REF!</v>
      </c>
    </row>
    <row r="237" spans="1:8" ht="30" x14ac:dyDescent="0.25">
      <c r="A237" s="68" t="s">
        <v>76</v>
      </c>
      <c r="B237" s="83" t="s">
        <v>0</v>
      </c>
      <c r="C237" s="41" t="e">
        <f>_xlfn.IFNA(VLOOKUP(_xlfn.CONCAT(B237,D237),#REF!,4,FALSE),VLOOKUP(B237,#REF!,2,FALSE))</f>
        <v>#REF!</v>
      </c>
      <c r="D237" s="57" t="s">
        <v>43</v>
      </c>
      <c r="E237" s="62" t="s">
        <v>44</v>
      </c>
      <c r="F237" s="19" t="e">
        <f>IF(#REF!&gt;=1,"X","")</f>
        <v>#REF!</v>
      </c>
      <c r="G237" s="52" t="e">
        <f>IF(#REF!&gt;=1,"X","")</f>
        <v>#REF!</v>
      </c>
      <c r="H237" s="52" t="e">
        <f>IF(#REF!&gt;=1,"X","")</f>
        <v>#REF!</v>
      </c>
    </row>
    <row r="238" spans="1:8" ht="45" x14ac:dyDescent="0.25">
      <c r="A238" s="68" t="s">
        <v>76</v>
      </c>
      <c r="B238" s="83" t="s">
        <v>0</v>
      </c>
      <c r="C238" s="41" t="e">
        <f>_xlfn.IFNA(VLOOKUP(_xlfn.CONCAT(B238,D238),#REF!,4,FALSE),VLOOKUP(B238,#REF!,2,FALSE))</f>
        <v>#REF!</v>
      </c>
      <c r="D238" s="57" t="s">
        <v>45</v>
      </c>
      <c r="E238" s="62" t="s">
        <v>46</v>
      </c>
      <c r="F238" s="19" t="e">
        <f>IF(#REF!&gt;=1,"X","")</f>
        <v>#REF!</v>
      </c>
      <c r="G238" s="52" t="e">
        <f>IF(#REF!&gt;=1,"X","")</f>
        <v>#REF!</v>
      </c>
      <c r="H238" s="52" t="e">
        <f>IF(#REF!&gt;=1,"X","")</f>
        <v>#REF!</v>
      </c>
    </row>
    <row r="239" spans="1:8" x14ac:dyDescent="0.25">
      <c r="A239" s="68" t="s">
        <v>76</v>
      </c>
      <c r="B239" s="83" t="s">
        <v>0</v>
      </c>
      <c r="C239" s="41" t="e">
        <f>_xlfn.IFNA(VLOOKUP(_xlfn.CONCAT(B239,D239),#REF!,4,FALSE),VLOOKUP(B239,#REF!,2,FALSE))</f>
        <v>#REF!</v>
      </c>
      <c r="D239" s="57" t="s">
        <v>1393</v>
      </c>
      <c r="E239" s="62" t="s">
        <v>1394</v>
      </c>
      <c r="F239" s="19" t="e">
        <f>IF(#REF!&gt;=1,"X","")</f>
        <v>#REF!</v>
      </c>
      <c r="G239" s="52" t="e">
        <f>IF(#REF!&gt;=1,"X","")</f>
        <v>#REF!</v>
      </c>
      <c r="H239" s="52" t="e">
        <f>IF(#REF!&gt;=1,"X","")</f>
        <v>#REF!</v>
      </c>
    </row>
    <row r="240" spans="1:8" x14ac:dyDescent="0.25">
      <c r="A240" s="68" t="s">
        <v>76</v>
      </c>
      <c r="B240" s="83" t="s">
        <v>0</v>
      </c>
      <c r="C240" s="41" t="e">
        <f>_xlfn.IFNA(VLOOKUP(_xlfn.CONCAT(B240,D240),#REF!,4,FALSE),VLOOKUP(B240,#REF!,2,FALSE))</f>
        <v>#REF!</v>
      </c>
      <c r="D240" s="57" t="s">
        <v>47</v>
      </c>
      <c r="E240" s="62" t="s">
        <v>48</v>
      </c>
      <c r="F240" s="19" t="e">
        <f>IF(#REF!&gt;=1,"X","")</f>
        <v>#REF!</v>
      </c>
      <c r="G240" s="52" t="e">
        <f>IF(#REF!&gt;=1,"X","")</f>
        <v>#REF!</v>
      </c>
      <c r="H240" s="52" t="e">
        <f>IF(#REF!&gt;=1,"X","")</f>
        <v>#REF!</v>
      </c>
    </row>
    <row r="241" spans="1:8" ht="30" x14ac:dyDescent="0.25">
      <c r="A241" s="68" t="s">
        <v>76</v>
      </c>
      <c r="B241" s="83" t="s">
        <v>0</v>
      </c>
      <c r="C241" s="41" t="e">
        <f>_xlfn.IFNA(VLOOKUP(_xlfn.CONCAT(B241,D241),#REF!,4,FALSE),VLOOKUP(B241,#REF!,2,FALSE))</f>
        <v>#REF!</v>
      </c>
      <c r="D241" s="57" t="s">
        <v>49</v>
      </c>
      <c r="E241" s="62" t="s">
        <v>50</v>
      </c>
      <c r="F241" s="19" t="e">
        <f>IF(#REF!&gt;=1,"X","")</f>
        <v>#REF!</v>
      </c>
      <c r="G241" s="52" t="e">
        <f>IF(#REF!&gt;=1,"X","")</f>
        <v>#REF!</v>
      </c>
      <c r="H241" s="52" t="e">
        <f>IF(#REF!&gt;=1,"X","")</f>
        <v>#REF!</v>
      </c>
    </row>
    <row r="242" spans="1:8" ht="30" x14ac:dyDescent="0.25">
      <c r="A242" s="68" t="s">
        <v>76</v>
      </c>
      <c r="B242" s="83" t="s">
        <v>0</v>
      </c>
      <c r="C242" s="41" t="e">
        <f>_xlfn.IFNA(VLOOKUP(_xlfn.CONCAT(B242,D242),#REF!,4,FALSE),VLOOKUP(B242,#REF!,2,FALSE))</f>
        <v>#REF!</v>
      </c>
      <c r="D242" s="57" t="s">
        <v>51</v>
      </c>
      <c r="E242" s="62" t="s">
        <v>1748</v>
      </c>
      <c r="F242" s="19" t="e">
        <f>IF(#REF!&gt;=1,"X","")</f>
        <v>#REF!</v>
      </c>
      <c r="G242" s="52" t="e">
        <f>IF(#REF!&gt;=1,"X","")</f>
        <v>#REF!</v>
      </c>
      <c r="H242" s="52" t="e">
        <f>IF(#REF!&gt;=1,"X","")</f>
        <v>#REF!</v>
      </c>
    </row>
    <row r="243" spans="1:8" x14ac:dyDescent="0.25">
      <c r="A243" s="68" t="s">
        <v>76</v>
      </c>
      <c r="B243" s="83" t="s">
        <v>0</v>
      </c>
      <c r="C243" s="41" t="e">
        <f>_xlfn.IFNA(VLOOKUP(_xlfn.CONCAT(B243,D243),#REF!,4,FALSE),VLOOKUP(B243,#REF!,2,FALSE))</f>
        <v>#REF!</v>
      </c>
      <c r="D243" s="57" t="s">
        <v>182</v>
      </c>
      <c r="E243" s="62" t="s">
        <v>204</v>
      </c>
      <c r="F243" s="19" t="e">
        <f>IF(#REF!&gt;=1,"X","")</f>
        <v>#REF!</v>
      </c>
      <c r="G243" s="52" t="e">
        <f>IF(#REF!&gt;=1,"X","")</f>
        <v>#REF!</v>
      </c>
      <c r="H243" s="52" t="e">
        <f>IF(#REF!&gt;=1,"X","")</f>
        <v>#REF!</v>
      </c>
    </row>
    <row r="244" spans="1:8" x14ac:dyDescent="0.25">
      <c r="A244" s="68" t="s">
        <v>76</v>
      </c>
      <c r="B244" s="83" t="s">
        <v>0</v>
      </c>
      <c r="C244" s="41" t="e">
        <f>_xlfn.IFNA(VLOOKUP(_xlfn.CONCAT(B244,D244),#REF!,4,FALSE),VLOOKUP(B244,#REF!,2,FALSE))</f>
        <v>#REF!</v>
      </c>
      <c r="D244" s="57" t="s">
        <v>183</v>
      </c>
      <c r="E244" s="62" t="s">
        <v>205</v>
      </c>
      <c r="F244" s="19" t="e">
        <f>IF(#REF!&gt;=1,"X","")</f>
        <v>#REF!</v>
      </c>
      <c r="G244" s="52" t="e">
        <f>IF(#REF!&gt;=1,"X","")</f>
        <v>#REF!</v>
      </c>
      <c r="H244" s="52" t="e">
        <f>IF(#REF!&gt;=1,"X","")</f>
        <v>#REF!</v>
      </c>
    </row>
    <row r="245" spans="1:8" x14ac:dyDescent="0.25">
      <c r="A245" s="68" t="s">
        <v>76</v>
      </c>
      <c r="B245" s="83" t="s">
        <v>0</v>
      </c>
      <c r="C245" s="41" t="e">
        <f>_xlfn.IFNA(VLOOKUP(_xlfn.CONCAT(B245,D245),#REF!,4,FALSE),VLOOKUP(B245,#REF!,2,FALSE))</f>
        <v>#REF!</v>
      </c>
      <c r="D245" s="57" t="s">
        <v>52</v>
      </c>
      <c r="E245" s="62" t="s">
        <v>1749</v>
      </c>
      <c r="F245" s="19" t="e">
        <f>IF(#REF!&gt;=1,"X","")</f>
        <v>#REF!</v>
      </c>
      <c r="G245" s="52" t="e">
        <f>IF(#REF!&gt;=1,"X","")</f>
        <v>#REF!</v>
      </c>
      <c r="H245" s="52" t="e">
        <f>IF(#REF!&gt;=1,"X","")</f>
        <v>#REF!</v>
      </c>
    </row>
    <row r="246" spans="1:8" x14ac:dyDescent="0.25">
      <c r="A246" s="68" t="s">
        <v>76</v>
      </c>
      <c r="B246" s="83" t="s">
        <v>0</v>
      </c>
      <c r="C246" s="41" t="e">
        <f>_xlfn.IFNA(VLOOKUP(_xlfn.CONCAT(B246,D246),#REF!,4,FALSE),VLOOKUP(B246,#REF!,2,FALSE))</f>
        <v>#REF!</v>
      </c>
      <c r="D246" s="57" t="s">
        <v>53</v>
      </c>
      <c r="E246" s="62" t="s">
        <v>54</v>
      </c>
      <c r="F246" s="19" t="e">
        <f>IF(#REF!&gt;=1,"X","")</f>
        <v>#REF!</v>
      </c>
      <c r="G246" s="52" t="e">
        <f>IF(#REF!&gt;=1,"X","")</f>
        <v>#REF!</v>
      </c>
      <c r="H246" s="52" t="e">
        <f>IF(#REF!&gt;=1,"X","")</f>
        <v>#REF!</v>
      </c>
    </row>
    <row r="247" spans="1:8" ht="30" x14ac:dyDescent="0.25">
      <c r="A247" s="68" t="s">
        <v>76</v>
      </c>
      <c r="B247" s="83" t="s">
        <v>0</v>
      </c>
      <c r="C247" s="41" t="e">
        <f>_xlfn.IFNA(VLOOKUP(_xlfn.CONCAT(B247,D247),#REF!,4,FALSE),VLOOKUP(B247,#REF!,2,FALSE))</f>
        <v>#REF!</v>
      </c>
      <c r="D247" s="57" t="s">
        <v>55</v>
      </c>
      <c r="E247" s="62" t="s">
        <v>1750</v>
      </c>
      <c r="F247" s="19" t="e">
        <f>IF(#REF!&gt;=1,"X","")</f>
        <v>#REF!</v>
      </c>
      <c r="G247" s="52" t="e">
        <f>IF(#REF!&gt;=1,"X","")</f>
        <v>#REF!</v>
      </c>
      <c r="H247" s="52" t="e">
        <f>IF(#REF!&gt;=1,"X","")</f>
        <v>#REF!</v>
      </c>
    </row>
    <row r="248" spans="1:8" ht="30" x14ac:dyDescent="0.25">
      <c r="A248" s="68" t="s">
        <v>76</v>
      </c>
      <c r="B248" s="83" t="s">
        <v>0</v>
      </c>
      <c r="C248" s="41" t="e">
        <f>_xlfn.IFNA(VLOOKUP(_xlfn.CONCAT(B248,D248),#REF!,4,FALSE),VLOOKUP(B248,#REF!,2,FALSE))</f>
        <v>#REF!</v>
      </c>
      <c r="D248" s="57" t="s">
        <v>56</v>
      </c>
      <c r="E248" s="62" t="s">
        <v>1751</v>
      </c>
      <c r="F248" s="19" t="e">
        <f>IF(#REF!&gt;=1,"X","")</f>
        <v>#REF!</v>
      </c>
      <c r="G248" s="52" t="e">
        <f>IF(#REF!&gt;=1,"X","")</f>
        <v>#REF!</v>
      </c>
      <c r="H248" s="52" t="e">
        <f>IF(#REF!&gt;=1,"X","")</f>
        <v>#REF!</v>
      </c>
    </row>
    <row r="249" spans="1:8" x14ac:dyDescent="0.25">
      <c r="A249" s="68" t="s">
        <v>76</v>
      </c>
      <c r="B249" s="83" t="s">
        <v>0</v>
      </c>
      <c r="C249" s="41" t="e">
        <f>_xlfn.IFNA(VLOOKUP(_xlfn.CONCAT(B249,D249),#REF!,4,FALSE),VLOOKUP(B249,#REF!,2,FALSE))</f>
        <v>#REF!</v>
      </c>
      <c r="D249" s="57" t="s">
        <v>184</v>
      </c>
      <c r="E249" s="62" t="s">
        <v>206</v>
      </c>
      <c r="F249" s="19" t="e">
        <f>IF(#REF!&gt;=1,"X","")</f>
        <v>#REF!</v>
      </c>
      <c r="G249" s="52" t="e">
        <f>IF(#REF!&gt;=1,"X","")</f>
        <v>#REF!</v>
      </c>
      <c r="H249" s="52" t="e">
        <f>IF(#REF!&gt;=1,"X","")</f>
        <v>#REF!</v>
      </c>
    </row>
    <row r="250" spans="1:8" x14ac:dyDescent="0.25">
      <c r="A250" s="68" t="s">
        <v>76</v>
      </c>
      <c r="B250" s="83" t="s">
        <v>0</v>
      </c>
      <c r="C250" s="41" t="e">
        <f>_xlfn.IFNA(VLOOKUP(_xlfn.CONCAT(B250,D250),#REF!,4,FALSE),VLOOKUP(B250,#REF!,2,FALSE))</f>
        <v>#REF!</v>
      </c>
      <c r="D250" s="57" t="s">
        <v>185</v>
      </c>
      <c r="E250" s="62" t="s">
        <v>207</v>
      </c>
      <c r="F250" s="19" t="e">
        <f>IF(#REF!&gt;=1,"X","")</f>
        <v>#REF!</v>
      </c>
      <c r="G250" s="52" t="e">
        <f>IF(#REF!&gt;=1,"X","")</f>
        <v>#REF!</v>
      </c>
      <c r="H250" s="52" t="e">
        <f>IF(#REF!&gt;=1,"X","")</f>
        <v>#REF!</v>
      </c>
    </row>
    <row r="251" spans="1:8" ht="30" x14ac:dyDescent="0.25">
      <c r="A251" s="68" t="s">
        <v>76</v>
      </c>
      <c r="B251" s="83" t="s">
        <v>0</v>
      </c>
      <c r="C251" s="41" t="e">
        <f>_xlfn.IFNA(VLOOKUP(_xlfn.CONCAT(B251,D251),#REF!,4,FALSE),VLOOKUP(B251,#REF!,2,FALSE))</f>
        <v>#REF!</v>
      </c>
      <c r="D251" s="57" t="s">
        <v>57</v>
      </c>
      <c r="E251" s="62" t="s">
        <v>1490</v>
      </c>
      <c r="F251" s="19" t="e">
        <f>IF(#REF!&gt;=1,"X","")</f>
        <v>#REF!</v>
      </c>
      <c r="G251" s="52" t="e">
        <f>IF(#REF!&gt;=1,"X","")</f>
        <v>#REF!</v>
      </c>
      <c r="H251" s="52" t="e">
        <f>IF(#REF!&gt;=1,"X","")</f>
        <v>#REF!</v>
      </c>
    </row>
    <row r="252" spans="1:8" ht="30" x14ac:dyDescent="0.25">
      <c r="A252" s="68" t="s">
        <v>76</v>
      </c>
      <c r="B252" s="83" t="s">
        <v>0</v>
      </c>
      <c r="C252" s="41" t="e">
        <f>_xlfn.IFNA(VLOOKUP(_xlfn.CONCAT(B252,D252),#REF!,4,FALSE),VLOOKUP(B252,#REF!,2,FALSE))</f>
        <v>#REF!</v>
      </c>
      <c r="D252" s="57" t="s">
        <v>1398</v>
      </c>
      <c r="E252" s="62" t="s">
        <v>1397</v>
      </c>
      <c r="F252" s="19" t="e">
        <f>IF(#REF!&gt;=1,"X","")</f>
        <v>#REF!</v>
      </c>
      <c r="G252" s="52" t="e">
        <f>IF(#REF!&gt;=1,"X","")</f>
        <v>#REF!</v>
      </c>
      <c r="H252" s="52" t="e">
        <f>IF(#REF!&gt;=1,"X","")</f>
        <v>#REF!</v>
      </c>
    </row>
    <row r="253" spans="1:8" x14ac:dyDescent="0.25">
      <c r="A253" s="68" t="s">
        <v>76</v>
      </c>
      <c r="B253" s="83" t="s">
        <v>0</v>
      </c>
      <c r="C253" s="41" t="e">
        <f>_xlfn.IFNA(VLOOKUP(_xlfn.CONCAT(B253,D253),#REF!,4,FALSE),VLOOKUP(B253,#REF!,2,FALSE))</f>
        <v>#REF!</v>
      </c>
      <c r="D253" s="57" t="s">
        <v>58</v>
      </c>
      <c r="E253" s="62" t="s">
        <v>59</v>
      </c>
      <c r="F253" s="19" t="e">
        <f>IF(#REF!&gt;=1,"X","")</f>
        <v>#REF!</v>
      </c>
      <c r="G253" s="52" t="e">
        <f>IF(#REF!&gt;=1,"X","")</f>
        <v>#REF!</v>
      </c>
      <c r="H253" s="52" t="e">
        <f>IF(#REF!&gt;=1,"X","")</f>
        <v>#REF!</v>
      </c>
    </row>
    <row r="254" spans="1:8" x14ac:dyDescent="0.25">
      <c r="A254" s="68" t="s">
        <v>76</v>
      </c>
      <c r="B254" s="83" t="s">
        <v>0</v>
      </c>
      <c r="C254" s="41" t="e">
        <f>_xlfn.IFNA(VLOOKUP(_xlfn.CONCAT(B254,D254),#REF!,4,FALSE),VLOOKUP(B254,#REF!,2,FALSE))</f>
        <v>#REF!</v>
      </c>
      <c r="D254" s="57" t="s">
        <v>60</v>
      </c>
      <c r="E254" s="62" t="s">
        <v>61</v>
      </c>
      <c r="F254" s="19" t="e">
        <f>IF(#REF!&gt;=1,"X","")</f>
        <v>#REF!</v>
      </c>
      <c r="G254" s="52" t="e">
        <f>IF(#REF!&gt;=1,"X","")</f>
        <v>#REF!</v>
      </c>
      <c r="H254" s="52" t="e">
        <f>IF(#REF!&gt;=1,"X","")</f>
        <v>#REF!</v>
      </c>
    </row>
    <row r="255" spans="1:8" x14ac:dyDescent="0.25">
      <c r="A255" s="68" t="s">
        <v>76</v>
      </c>
      <c r="B255" s="83" t="s">
        <v>0</v>
      </c>
      <c r="C255" s="41" t="e">
        <f>_xlfn.IFNA(VLOOKUP(_xlfn.CONCAT(B255,D255),#REF!,4,FALSE),VLOOKUP(B255,#REF!,2,FALSE))</f>
        <v>#REF!</v>
      </c>
      <c r="D255" s="57" t="s">
        <v>62</v>
      </c>
      <c r="E255" s="62" t="s">
        <v>63</v>
      </c>
      <c r="F255" s="19" t="e">
        <f>IF(#REF!&gt;=1,"X","")</f>
        <v>#REF!</v>
      </c>
      <c r="G255" s="52" t="e">
        <f>IF(#REF!&gt;=1,"X","")</f>
        <v>#REF!</v>
      </c>
      <c r="H255" s="52" t="e">
        <f>IF(#REF!&gt;=1,"X","")</f>
        <v>#REF!</v>
      </c>
    </row>
    <row r="256" spans="1:8" x14ac:dyDescent="0.25">
      <c r="A256" s="68" t="s">
        <v>76</v>
      </c>
      <c r="B256" s="83" t="s">
        <v>0</v>
      </c>
      <c r="C256" s="41" t="e">
        <f>_xlfn.IFNA(VLOOKUP(_xlfn.CONCAT(B256,D256),#REF!,4,FALSE),VLOOKUP(B256,#REF!,2,FALSE))</f>
        <v>#REF!</v>
      </c>
      <c r="D256" s="57" t="s">
        <v>186</v>
      </c>
      <c r="E256" s="62" t="s">
        <v>1752</v>
      </c>
      <c r="F256" s="19" t="e">
        <f>IF(#REF!&gt;=1,"X","")</f>
        <v>#REF!</v>
      </c>
      <c r="G256" s="52" t="e">
        <f>IF(#REF!&gt;=1,"X","")</f>
        <v>#REF!</v>
      </c>
      <c r="H256" s="52" t="e">
        <f>IF(#REF!&gt;=1,"X","")</f>
        <v>#REF!</v>
      </c>
    </row>
    <row r="257" spans="1:8" ht="30" x14ac:dyDescent="0.25">
      <c r="A257" s="68" t="s">
        <v>76</v>
      </c>
      <c r="B257" s="83" t="s">
        <v>0</v>
      </c>
      <c r="C257" s="41" t="e">
        <f>_xlfn.IFNA(VLOOKUP(_xlfn.CONCAT(B257,D257),#REF!,4,FALSE),VLOOKUP(B257,#REF!,2,FALSE))</f>
        <v>#REF!</v>
      </c>
      <c r="D257" s="57" t="s">
        <v>187</v>
      </c>
      <c r="E257" s="62" t="s">
        <v>1753</v>
      </c>
      <c r="F257" s="19" t="e">
        <f>IF(#REF!&gt;=1,"X","")</f>
        <v>#REF!</v>
      </c>
      <c r="G257" s="52" t="e">
        <f>IF(#REF!&gt;=1,"X","")</f>
        <v>#REF!</v>
      </c>
      <c r="H257" s="52" t="e">
        <f>IF(#REF!&gt;=1,"X","")</f>
        <v>#REF!</v>
      </c>
    </row>
    <row r="258" spans="1:8" x14ac:dyDescent="0.25">
      <c r="A258" s="68" t="s">
        <v>76</v>
      </c>
      <c r="B258" s="83" t="s">
        <v>0</v>
      </c>
      <c r="C258" s="41" t="e">
        <f>_xlfn.IFNA(VLOOKUP(_xlfn.CONCAT(B258,D258),#REF!,4,FALSE),VLOOKUP(B258,#REF!,2,FALSE))</f>
        <v>#REF!</v>
      </c>
      <c r="D258" s="57" t="s">
        <v>188</v>
      </c>
      <c r="E258" s="62" t="s">
        <v>208</v>
      </c>
      <c r="F258" s="19" t="e">
        <f>IF(#REF!&gt;=1,"X","")</f>
        <v>#REF!</v>
      </c>
      <c r="G258" s="52" t="e">
        <f>IF(#REF!&gt;=1,"X","")</f>
        <v>#REF!</v>
      </c>
      <c r="H258" s="52" t="e">
        <f>IF(#REF!&gt;=1,"X","")</f>
        <v>#REF!</v>
      </c>
    </row>
    <row r="259" spans="1:8" x14ac:dyDescent="0.25">
      <c r="A259" s="68" t="s">
        <v>76</v>
      </c>
      <c r="B259" s="83" t="s">
        <v>0</v>
      </c>
      <c r="C259" s="41" t="e">
        <f>_xlfn.IFNA(VLOOKUP(_xlfn.CONCAT(B259,D259),#REF!,4,FALSE),VLOOKUP(B259,#REF!,2,FALSE))</f>
        <v>#REF!</v>
      </c>
      <c r="D259" s="57" t="s">
        <v>64</v>
      </c>
      <c r="E259" s="62" t="s">
        <v>65</v>
      </c>
      <c r="F259" s="19" t="e">
        <f>IF(#REF!&gt;=1,"X","")</f>
        <v>#REF!</v>
      </c>
      <c r="G259" s="52" t="e">
        <f>IF(#REF!&gt;=1,"X","")</f>
        <v>#REF!</v>
      </c>
      <c r="H259" s="52" t="e">
        <f>IF(#REF!&gt;=1,"X","")</f>
        <v>#REF!</v>
      </c>
    </row>
    <row r="260" spans="1:8" x14ac:dyDescent="0.25">
      <c r="A260" s="68" t="s">
        <v>76</v>
      </c>
      <c r="B260" s="83" t="s">
        <v>0</v>
      </c>
      <c r="C260" s="41" t="e">
        <f>_xlfn.IFNA(VLOOKUP(_xlfn.CONCAT(B260,D260),#REF!,4,FALSE),VLOOKUP(B260,#REF!,2,FALSE))</f>
        <v>#REF!</v>
      </c>
      <c r="D260" s="57" t="s">
        <v>66</v>
      </c>
      <c r="E260" s="62" t="s">
        <v>67</v>
      </c>
      <c r="F260" s="19" t="e">
        <f>IF(#REF!&gt;=1,"X","")</f>
        <v>#REF!</v>
      </c>
      <c r="G260" s="52" t="e">
        <f>IF(#REF!&gt;=1,"X","")</f>
        <v>#REF!</v>
      </c>
      <c r="H260" s="52" t="e">
        <f>IF(#REF!&gt;=1,"X","")</f>
        <v>#REF!</v>
      </c>
    </row>
    <row r="261" spans="1:8" ht="30" x14ac:dyDescent="0.25">
      <c r="A261" s="68" t="s">
        <v>76</v>
      </c>
      <c r="B261" s="83" t="s">
        <v>0</v>
      </c>
      <c r="C261" s="41" t="e">
        <f>_xlfn.IFNA(VLOOKUP(_xlfn.CONCAT(B261,D261),#REF!,4,FALSE),VLOOKUP(B261,#REF!,2,FALSE))</f>
        <v>#REF!</v>
      </c>
      <c r="D261" s="57" t="s">
        <v>68</v>
      </c>
      <c r="E261" s="62" t="s">
        <v>1754</v>
      </c>
      <c r="F261" s="19" t="e">
        <f>IF(#REF!&gt;=1,"X","")</f>
        <v>#REF!</v>
      </c>
      <c r="G261" s="52" t="e">
        <f>IF(#REF!&gt;=1,"X","")</f>
        <v>#REF!</v>
      </c>
      <c r="H261" s="52" t="e">
        <f>IF(#REF!&gt;=1,"X","")</f>
        <v>#REF!</v>
      </c>
    </row>
    <row r="262" spans="1:8" ht="30" x14ac:dyDescent="0.25">
      <c r="A262" s="68" t="s">
        <v>76</v>
      </c>
      <c r="B262" s="83" t="s">
        <v>0</v>
      </c>
      <c r="C262" s="41" t="e">
        <f>_xlfn.IFNA(VLOOKUP(_xlfn.CONCAT(B262,D262),#REF!,4,FALSE),VLOOKUP(B262,#REF!,2,FALSE))</f>
        <v>#REF!</v>
      </c>
      <c r="D262" s="57" t="s">
        <v>69</v>
      </c>
      <c r="E262" s="62" t="s">
        <v>1755</v>
      </c>
      <c r="F262" s="19" t="e">
        <f>IF(#REF!&gt;=1,"X","")</f>
        <v>#REF!</v>
      </c>
      <c r="G262" s="52" t="e">
        <f>IF(#REF!&gt;=1,"X","")</f>
        <v>#REF!</v>
      </c>
      <c r="H262" s="52" t="e">
        <f>IF(#REF!&gt;=1,"X","")</f>
        <v>#REF!</v>
      </c>
    </row>
    <row r="263" spans="1:8" ht="30" x14ac:dyDescent="0.25">
      <c r="A263" s="68" t="s">
        <v>76</v>
      </c>
      <c r="B263" s="83" t="s">
        <v>0</v>
      </c>
      <c r="C263" s="41" t="e">
        <f>_xlfn.IFNA(VLOOKUP(_xlfn.CONCAT(B263,D263),#REF!,4,FALSE),VLOOKUP(B263,#REF!,2,FALSE))</f>
        <v>#REF!</v>
      </c>
      <c r="D263" s="57" t="s">
        <v>70</v>
      </c>
      <c r="E263" s="62" t="s">
        <v>1756</v>
      </c>
      <c r="F263" s="19" t="e">
        <f>IF(#REF!&gt;=1,"X","")</f>
        <v>#REF!</v>
      </c>
      <c r="G263" s="52" t="e">
        <f>IF(#REF!&gt;=1,"X","")</f>
        <v>#REF!</v>
      </c>
      <c r="H263" s="52" t="e">
        <f>IF(#REF!&gt;=1,"X","")</f>
        <v>#REF!</v>
      </c>
    </row>
    <row r="264" spans="1:8" ht="30" x14ac:dyDescent="0.25">
      <c r="A264" s="68" t="s">
        <v>76</v>
      </c>
      <c r="B264" s="83" t="s">
        <v>0</v>
      </c>
      <c r="C264" s="41" t="e">
        <f>_xlfn.IFNA(VLOOKUP(_xlfn.CONCAT(B264,D264),#REF!,4,FALSE),VLOOKUP(B264,#REF!,2,FALSE))</f>
        <v>#REF!</v>
      </c>
      <c r="D264" s="57" t="s">
        <v>71</v>
      </c>
      <c r="E264" s="62" t="s">
        <v>1757</v>
      </c>
      <c r="F264" s="19" t="e">
        <f>IF(#REF!&gt;=1,"X","")</f>
        <v>#REF!</v>
      </c>
      <c r="G264" s="52" t="e">
        <f>IF(#REF!&gt;=1,"X","")</f>
        <v>#REF!</v>
      </c>
      <c r="H264" s="52" t="e">
        <f>IF(#REF!&gt;=1,"X","")</f>
        <v>#REF!</v>
      </c>
    </row>
    <row r="265" spans="1:8" ht="30" x14ac:dyDescent="0.25">
      <c r="A265" s="68" t="s">
        <v>76</v>
      </c>
      <c r="B265" s="83" t="s">
        <v>0</v>
      </c>
      <c r="C265" s="41" t="e">
        <f>_xlfn.IFNA(VLOOKUP(_xlfn.CONCAT(B265,D265),#REF!,4,FALSE),VLOOKUP(B265,#REF!,2,FALSE))</f>
        <v>#REF!</v>
      </c>
      <c r="D265" s="57" t="s">
        <v>72</v>
      </c>
      <c r="E265" s="62" t="s">
        <v>1758</v>
      </c>
      <c r="F265" s="19" t="e">
        <f>IF(#REF!&gt;=1,"X","")</f>
        <v>#REF!</v>
      </c>
      <c r="G265" s="52" t="e">
        <f>IF(#REF!&gt;=1,"X","")</f>
        <v>#REF!</v>
      </c>
      <c r="H265" s="52" t="e">
        <f>IF(#REF!&gt;=1,"X","")</f>
        <v>#REF!</v>
      </c>
    </row>
    <row r="266" spans="1:8" ht="30" x14ac:dyDescent="0.25">
      <c r="A266" s="68" t="s">
        <v>76</v>
      </c>
      <c r="B266" s="83" t="s">
        <v>0</v>
      </c>
      <c r="C266" s="41" t="e">
        <f>_xlfn.IFNA(VLOOKUP(_xlfn.CONCAT(B266,D266),#REF!,4,FALSE),VLOOKUP(B266,#REF!,2,FALSE))</f>
        <v>#REF!</v>
      </c>
      <c r="D266" s="57" t="s">
        <v>73</v>
      </c>
      <c r="E266" s="62" t="s">
        <v>1759</v>
      </c>
      <c r="F266" s="19" t="e">
        <f>IF(#REF!&gt;=1,"X","")</f>
        <v>#REF!</v>
      </c>
      <c r="G266" s="52" t="e">
        <f>IF(#REF!&gt;=1,"X","")</f>
        <v>#REF!</v>
      </c>
      <c r="H266" s="52" t="e">
        <f>IF(#REF!&gt;=1,"X","")</f>
        <v>#REF!</v>
      </c>
    </row>
    <row r="267" spans="1:8" ht="60" x14ac:dyDescent="0.25">
      <c r="A267" s="68" t="s">
        <v>76</v>
      </c>
      <c r="B267" s="83" t="s">
        <v>0</v>
      </c>
      <c r="C267" s="41" t="e">
        <f>_xlfn.IFNA(VLOOKUP(_xlfn.CONCAT(B267,D267),#REF!,4,FALSE),VLOOKUP(B267,#REF!,2,FALSE))</f>
        <v>#REF!</v>
      </c>
      <c r="D267" s="57" t="s">
        <v>189</v>
      </c>
      <c r="E267" s="62" t="s">
        <v>1760</v>
      </c>
      <c r="F267" s="19" t="e">
        <f>IF(#REF!&gt;=1,"X","")</f>
        <v>#REF!</v>
      </c>
      <c r="G267" s="52" t="e">
        <f>IF(#REF!&gt;=1,"X","")</f>
        <v>#REF!</v>
      </c>
      <c r="H267" s="52" t="e">
        <f>IF(#REF!&gt;=1,"X","")</f>
        <v>#REF!</v>
      </c>
    </row>
    <row r="268" spans="1:8" ht="30" x14ac:dyDescent="0.25">
      <c r="A268" s="68" t="s">
        <v>76</v>
      </c>
      <c r="B268" s="83" t="s">
        <v>0</v>
      </c>
      <c r="C268" s="41" t="e">
        <f>_xlfn.IFNA(VLOOKUP(_xlfn.CONCAT(B268,D268),#REF!,4,FALSE),VLOOKUP(B268,#REF!,2,FALSE))</f>
        <v>#REF!</v>
      </c>
      <c r="D268" s="57" t="s">
        <v>190</v>
      </c>
      <c r="E268" s="62" t="s">
        <v>1761</v>
      </c>
      <c r="F268" s="19" t="e">
        <f>IF(#REF!&gt;=1,"X","")</f>
        <v>#REF!</v>
      </c>
      <c r="G268" s="52" t="e">
        <f>IF(#REF!&gt;=1,"X","")</f>
        <v>#REF!</v>
      </c>
      <c r="H268" s="52" t="e">
        <f>IF(#REF!&gt;=1,"X","")</f>
        <v>#REF!</v>
      </c>
    </row>
    <row r="269" spans="1:8" x14ac:dyDescent="0.25">
      <c r="A269" s="68" t="s">
        <v>76</v>
      </c>
      <c r="B269" s="83" t="s">
        <v>0</v>
      </c>
      <c r="C269" s="41" t="e">
        <f>_xlfn.IFNA(VLOOKUP(_xlfn.CONCAT(B269,D269),#REF!,4,FALSE),VLOOKUP(B269,#REF!,2,FALSE))</f>
        <v>#REF!</v>
      </c>
      <c r="D269" s="57" t="s">
        <v>191</v>
      </c>
      <c r="E269" s="62" t="s">
        <v>209</v>
      </c>
      <c r="F269" s="19" t="e">
        <f>IF(#REF!&gt;=1,"X","")</f>
        <v>#REF!</v>
      </c>
      <c r="G269" s="52" t="e">
        <f>IF(#REF!&gt;=1,"X","")</f>
        <v>#REF!</v>
      </c>
      <c r="H269" s="52" t="e">
        <f>IF(#REF!&gt;=1,"X","")</f>
        <v>#REF!</v>
      </c>
    </row>
    <row r="270" spans="1:8" x14ac:dyDescent="0.25">
      <c r="A270" s="68" t="s">
        <v>76</v>
      </c>
      <c r="B270" s="83" t="s">
        <v>0</v>
      </c>
      <c r="C270" s="41" t="e">
        <f>_xlfn.IFNA(VLOOKUP(_xlfn.CONCAT(B270,D270),#REF!,4,FALSE),VLOOKUP(B270,#REF!,2,FALSE))</f>
        <v>#REF!</v>
      </c>
      <c r="D270" s="57" t="s">
        <v>192</v>
      </c>
      <c r="E270" s="62" t="s">
        <v>210</v>
      </c>
      <c r="F270" s="19" t="e">
        <f>IF(#REF!&gt;=1,"X","")</f>
        <v>#REF!</v>
      </c>
      <c r="G270" s="52" t="e">
        <f>IF(#REF!&gt;=1,"X","")</f>
        <v>#REF!</v>
      </c>
      <c r="H270" s="52" t="e">
        <f>IF(#REF!&gt;=1,"X","")</f>
        <v>#REF!</v>
      </c>
    </row>
    <row r="271" spans="1:8" x14ac:dyDescent="0.25">
      <c r="A271" s="68" t="s">
        <v>76</v>
      </c>
      <c r="B271" s="83" t="s">
        <v>0</v>
      </c>
      <c r="C271" s="41" t="e">
        <f>_xlfn.IFNA(VLOOKUP(_xlfn.CONCAT(B271,D271),#REF!,4,FALSE),VLOOKUP(B271,#REF!,2,FALSE))</f>
        <v>#REF!</v>
      </c>
      <c r="D271" s="57" t="s">
        <v>193</v>
      </c>
      <c r="E271" s="62" t="s">
        <v>1762</v>
      </c>
      <c r="F271" s="19" t="e">
        <f>IF(#REF!&gt;=1,"X","")</f>
        <v>#REF!</v>
      </c>
      <c r="G271" s="52" t="e">
        <f>IF(#REF!&gt;=1,"X","")</f>
        <v>#REF!</v>
      </c>
      <c r="H271" s="52" t="e">
        <f>IF(#REF!&gt;=1,"X","")</f>
        <v>#REF!</v>
      </c>
    </row>
    <row r="272" spans="1:8" ht="30" x14ac:dyDescent="0.25">
      <c r="A272" s="68" t="s">
        <v>76</v>
      </c>
      <c r="B272" s="83" t="s">
        <v>0</v>
      </c>
      <c r="C272" s="41" t="e">
        <f>_xlfn.IFNA(VLOOKUP(_xlfn.CONCAT(B272,D272),#REF!,4,FALSE),VLOOKUP(B272,#REF!,2,FALSE))</f>
        <v>#REF!</v>
      </c>
      <c r="D272" s="57" t="s">
        <v>194</v>
      </c>
      <c r="E272" s="62" t="s">
        <v>1763</v>
      </c>
      <c r="F272" s="19" t="e">
        <f>IF(#REF!&gt;=1,"X","")</f>
        <v>#REF!</v>
      </c>
      <c r="G272" s="52" t="e">
        <f>IF(#REF!&gt;=1,"X","")</f>
        <v>#REF!</v>
      </c>
      <c r="H272" s="52" t="e">
        <f>IF(#REF!&gt;=1,"X","")</f>
        <v>#REF!</v>
      </c>
    </row>
    <row r="273" spans="1:8" x14ac:dyDescent="0.25">
      <c r="A273" s="68" t="s">
        <v>76</v>
      </c>
      <c r="B273" s="83" t="s">
        <v>0</v>
      </c>
      <c r="C273" s="41" t="e">
        <f>_xlfn.IFNA(VLOOKUP(_xlfn.CONCAT(B273,D273),#REF!,4,FALSE),VLOOKUP(B273,#REF!,2,FALSE))</f>
        <v>#REF!</v>
      </c>
      <c r="D273" s="57" t="s">
        <v>776</v>
      </c>
      <c r="E273" s="62" t="s">
        <v>777</v>
      </c>
      <c r="F273" s="19" t="e">
        <f>IF(#REF!&gt;=1,"X","")</f>
        <v>#REF!</v>
      </c>
      <c r="G273" s="52" t="e">
        <f>IF(#REF!&gt;=1,"X","")</f>
        <v>#REF!</v>
      </c>
      <c r="H273" s="52" t="e">
        <f>IF(#REF!&gt;=1,"X","")</f>
        <v>#REF!</v>
      </c>
    </row>
    <row r="274" spans="1:8" x14ac:dyDescent="0.25">
      <c r="A274" s="68" t="s">
        <v>107</v>
      </c>
      <c r="B274" s="83" t="s">
        <v>0</v>
      </c>
      <c r="C274" s="41" t="e">
        <f>_xlfn.IFNA(VLOOKUP(_xlfn.CONCAT(B274,D274),#REF!,4,FALSE),VLOOKUP(B274,#REF!,2,FALSE))</f>
        <v>#REF!</v>
      </c>
      <c r="D274" s="57" t="s">
        <v>348</v>
      </c>
      <c r="E274" s="62" t="s">
        <v>349</v>
      </c>
      <c r="F274" s="19" t="e">
        <f>IF(#REF!&gt;=1,"X","")</f>
        <v>#REF!</v>
      </c>
      <c r="G274" s="52" t="e">
        <f>IF(#REF!&gt;=1,"X","")</f>
        <v>#REF!</v>
      </c>
      <c r="H274" s="52" t="e">
        <f>IF(#REF!&gt;=1,"X","")</f>
        <v>#REF!</v>
      </c>
    </row>
    <row r="275" spans="1:8" ht="30" x14ac:dyDescent="0.25">
      <c r="A275" s="68" t="s">
        <v>107</v>
      </c>
      <c r="B275" s="83" t="s">
        <v>0</v>
      </c>
      <c r="C275" s="41" t="e">
        <f>_xlfn.IFNA(VLOOKUP(_xlfn.CONCAT(B275,D275),#REF!,4,FALSE),VLOOKUP(B275,#REF!,2,FALSE))</f>
        <v>#REF!</v>
      </c>
      <c r="D275" s="57" t="s">
        <v>80</v>
      </c>
      <c r="E275" s="62" t="s">
        <v>81</v>
      </c>
      <c r="F275" s="19" t="e">
        <f>IF(#REF!&gt;=1,"X","")</f>
        <v>#REF!</v>
      </c>
      <c r="G275" s="52" t="e">
        <f>IF(#REF!&gt;=1,"X","")</f>
        <v>#REF!</v>
      </c>
      <c r="H275" s="52" t="e">
        <f>IF(#REF!&gt;=1,"X","")</f>
        <v>#REF!</v>
      </c>
    </row>
    <row r="276" spans="1:8" x14ac:dyDescent="0.25">
      <c r="A276" s="68" t="s">
        <v>107</v>
      </c>
      <c r="B276" s="83" t="s">
        <v>0</v>
      </c>
      <c r="C276" s="41" t="e">
        <f>_xlfn.IFNA(VLOOKUP(_xlfn.CONCAT(B276,D276),#REF!,4,FALSE),VLOOKUP(B276,#REF!,2,FALSE))</f>
        <v>#REF!</v>
      </c>
      <c r="D276" s="57" t="s">
        <v>82</v>
      </c>
      <c r="E276" s="62" t="s">
        <v>83</v>
      </c>
      <c r="F276" s="19" t="e">
        <f>IF(#REF!&gt;=1,"X","")</f>
        <v>#REF!</v>
      </c>
      <c r="G276" s="52" t="e">
        <f>IF(#REF!&gt;=1,"X","")</f>
        <v>#REF!</v>
      </c>
      <c r="H276" s="52" t="e">
        <f>IF(#REF!&gt;=1,"X","")</f>
        <v>#REF!</v>
      </c>
    </row>
    <row r="277" spans="1:8" ht="30" x14ac:dyDescent="0.25">
      <c r="A277" s="68" t="s">
        <v>107</v>
      </c>
      <c r="B277" s="83" t="s">
        <v>0</v>
      </c>
      <c r="C277" s="41" t="e">
        <f>_xlfn.IFNA(VLOOKUP(_xlfn.CONCAT(B277,D277),#REF!,4,FALSE),VLOOKUP(B277,#REF!,2,FALSE))</f>
        <v>#REF!</v>
      </c>
      <c r="D277" s="57" t="s">
        <v>84</v>
      </c>
      <c r="E277" s="62" t="s">
        <v>1282</v>
      </c>
      <c r="F277" s="19" t="e">
        <f>IF(#REF!&gt;=1,"X","")</f>
        <v>#REF!</v>
      </c>
      <c r="G277" s="52" t="e">
        <f>IF(#REF!&gt;=1,"X","")</f>
        <v>#REF!</v>
      </c>
      <c r="H277" s="52" t="e">
        <f>IF(#REF!&gt;=1,"X","")</f>
        <v>#REF!</v>
      </c>
    </row>
    <row r="278" spans="1:8" x14ac:dyDescent="0.25">
      <c r="A278" s="68" t="s">
        <v>107</v>
      </c>
      <c r="B278" s="83" t="s">
        <v>0</v>
      </c>
      <c r="C278" s="41" t="e">
        <f>_xlfn.IFNA(VLOOKUP(_xlfn.CONCAT(B278,D278),#REF!,4,FALSE),VLOOKUP(B278,#REF!,2,FALSE))</f>
        <v>#REF!</v>
      </c>
      <c r="D278" s="57" t="s">
        <v>85</v>
      </c>
      <c r="E278" s="62" t="s">
        <v>86</v>
      </c>
      <c r="F278" s="19" t="e">
        <f>IF(#REF!&gt;=1,"X","")</f>
        <v>#REF!</v>
      </c>
      <c r="G278" s="52" t="e">
        <f>IF(#REF!&gt;=1,"X","")</f>
        <v>#REF!</v>
      </c>
      <c r="H278" s="52" t="e">
        <f>IF(#REF!&gt;=1,"X","")</f>
        <v>#REF!</v>
      </c>
    </row>
    <row r="279" spans="1:8" x14ac:dyDescent="0.25">
      <c r="A279" s="68" t="s">
        <v>107</v>
      </c>
      <c r="B279" s="83" t="s">
        <v>0</v>
      </c>
      <c r="C279" s="41" t="e">
        <f>_xlfn.IFNA(VLOOKUP(_xlfn.CONCAT(B279,D279),#REF!,4,FALSE),VLOOKUP(B279,#REF!,2,FALSE))</f>
        <v>#REF!</v>
      </c>
      <c r="D279" s="57" t="s">
        <v>87</v>
      </c>
      <c r="E279" s="62" t="s">
        <v>88</v>
      </c>
      <c r="F279" s="19" t="e">
        <f>IF(#REF!&gt;=1,"X","")</f>
        <v>#REF!</v>
      </c>
      <c r="G279" s="52" t="e">
        <f>IF(#REF!&gt;=1,"X","")</f>
        <v>#REF!</v>
      </c>
      <c r="H279" s="52" t="e">
        <f>IF(#REF!&gt;=1,"X","")</f>
        <v>#REF!</v>
      </c>
    </row>
    <row r="280" spans="1:8" x14ac:dyDescent="0.25">
      <c r="A280" s="68" t="s">
        <v>107</v>
      </c>
      <c r="B280" s="83" t="s">
        <v>0</v>
      </c>
      <c r="C280" s="41" t="e">
        <f>_xlfn.IFNA(VLOOKUP(_xlfn.CONCAT(B280,D280),#REF!,4,FALSE),VLOOKUP(B280,#REF!,2,FALSE))</f>
        <v>#REF!</v>
      </c>
      <c r="D280" s="57" t="s">
        <v>89</v>
      </c>
      <c r="E280" s="62" t="s">
        <v>90</v>
      </c>
      <c r="F280" s="19" t="e">
        <f>IF(#REF!&gt;=1,"X","")</f>
        <v>#REF!</v>
      </c>
      <c r="G280" s="52" t="e">
        <f>IF(#REF!&gt;=1,"X","")</f>
        <v>#REF!</v>
      </c>
      <c r="H280" s="52" t="e">
        <f>IF(#REF!&gt;=1,"X","")</f>
        <v>#REF!</v>
      </c>
    </row>
    <row r="281" spans="1:8" ht="30" x14ac:dyDescent="0.25">
      <c r="A281" s="68" t="s">
        <v>107</v>
      </c>
      <c r="B281" s="83" t="s">
        <v>0</v>
      </c>
      <c r="C281" s="41" t="e">
        <f>_xlfn.IFNA(VLOOKUP(_xlfn.CONCAT(B281,D281),#REF!,4,FALSE),VLOOKUP(B281,#REF!,2,FALSE))</f>
        <v>#REF!</v>
      </c>
      <c r="D281" s="57" t="s">
        <v>91</v>
      </c>
      <c r="E281" s="62" t="s">
        <v>1783</v>
      </c>
      <c r="F281" s="19" t="e">
        <f>IF(#REF!&gt;=1,"X","")</f>
        <v>#REF!</v>
      </c>
      <c r="G281" s="52" t="e">
        <f>IF(#REF!&gt;=1,"X","")</f>
        <v>#REF!</v>
      </c>
      <c r="H281" s="52" t="e">
        <f>IF(#REF!&gt;=1,"X","")</f>
        <v>#REF!</v>
      </c>
    </row>
    <row r="282" spans="1:8" ht="30" x14ac:dyDescent="0.25">
      <c r="A282" s="68" t="s">
        <v>107</v>
      </c>
      <c r="B282" s="83" t="s">
        <v>0</v>
      </c>
      <c r="C282" s="41" t="e">
        <f>_xlfn.IFNA(VLOOKUP(_xlfn.CONCAT(B282,D282),#REF!,4,FALSE),VLOOKUP(B282,#REF!,2,FALSE))</f>
        <v>#REF!</v>
      </c>
      <c r="D282" s="57" t="s">
        <v>92</v>
      </c>
      <c r="E282" s="62" t="s">
        <v>93</v>
      </c>
      <c r="F282" s="19" t="e">
        <f>IF(#REF!&gt;=1,"X","")</f>
        <v>#REF!</v>
      </c>
      <c r="G282" s="52" t="e">
        <f>IF(#REF!&gt;=1,"X","")</f>
        <v>#REF!</v>
      </c>
      <c r="H282" s="52" t="e">
        <f>IF(#REF!&gt;=1,"X","")</f>
        <v>#REF!</v>
      </c>
    </row>
    <row r="283" spans="1:8" ht="30" x14ac:dyDescent="0.25">
      <c r="A283" s="68" t="s">
        <v>107</v>
      </c>
      <c r="B283" s="83" t="s">
        <v>0</v>
      </c>
      <c r="C283" s="41" t="e">
        <f>_xlfn.IFNA(VLOOKUP(_xlfn.CONCAT(B283,D283),#REF!,4,FALSE),VLOOKUP(B283,#REF!,2,FALSE))</f>
        <v>#REF!</v>
      </c>
      <c r="D283" s="57" t="s">
        <v>94</v>
      </c>
      <c r="E283" s="62" t="s">
        <v>95</v>
      </c>
      <c r="F283" s="19" t="e">
        <f>IF(#REF!&gt;=1,"X","")</f>
        <v>#REF!</v>
      </c>
      <c r="G283" s="52" t="e">
        <f>IF(#REF!&gt;=1,"X","")</f>
        <v>#REF!</v>
      </c>
      <c r="H283" s="52" t="e">
        <f>IF(#REF!&gt;=1,"X","")</f>
        <v>#REF!</v>
      </c>
    </row>
    <row r="284" spans="1:8" ht="30" x14ac:dyDescent="0.25">
      <c r="A284" s="68" t="s">
        <v>107</v>
      </c>
      <c r="B284" s="83" t="s">
        <v>0</v>
      </c>
      <c r="C284" s="41" t="e">
        <f>_xlfn.IFNA(VLOOKUP(_xlfn.CONCAT(B284,D284),#REF!,4,FALSE),VLOOKUP(B284,#REF!,2,FALSE))</f>
        <v>#REF!</v>
      </c>
      <c r="D284" s="57" t="s">
        <v>393</v>
      </c>
      <c r="E284" s="62" t="s">
        <v>394</v>
      </c>
      <c r="F284" s="19" t="e">
        <f>IF(#REF!&gt;=1,"X","")</f>
        <v>#REF!</v>
      </c>
      <c r="G284" s="52" t="e">
        <f>IF(#REF!&gt;=1,"X","")</f>
        <v>#REF!</v>
      </c>
      <c r="H284" s="52" t="e">
        <f>IF(#REF!&gt;=1,"X","")</f>
        <v>#REF!</v>
      </c>
    </row>
    <row r="285" spans="1:8" ht="45" x14ac:dyDescent="0.25">
      <c r="A285" s="68" t="s">
        <v>107</v>
      </c>
      <c r="B285" s="83" t="s">
        <v>0</v>
      </c>
      <c r="C285" s="41" t="e">
        <f>_xlfn.IFNA(VLOOKUP(_xlfn.CONCAT(B285,D285),#REF!,4,FALSE),VLOOKUP(B285,#REF!,2,FALSE))</f>
        <v>#REF!</v>
      </c>
      <c r="D285" s="57" t="s">
        <v>395</v>
      </c>
      <c r="E285" s="62" t="s">
        <v>396</v>
      </c>
      <c r="F285" s="19" t="e">
        <f>IF(#REF!&gt;=1,"X","")</f>
        <v>#REF!</v>
      </c>
      <c r="G285" s="52" t="e">
        <f>IF(#REF!&gt;=1,"X","")</f>
        <v>#REF!</v>
      </c>
      <c r="H285" s="52" t="e">
        <f>IF(#REF!&gt;=1,"X","")</f>
        <v>#REF!</v>
      </c>
    </row>
    <row r="286" spans="1:8" ht="30" x14ac:dyDescent="0.25">
      <c r="A286" s="68" t="s">
        <v>107</v>
      </c>
      <c r="B286" s="83" t="s">
        <v>0</v>
      </c>
      <c r="C286" s="41" t="e">
        <f>_xlfn.IFNA(VLOOKUP(_xlfn.CONCAT(B286,D286),#REF!,4,FALSE),VLOOKUP(B286,#REF!,2,FALSE))</f>
        <v>#REF!</v>
      </c>
      <c r="D286" s="57" t="s">
        <v>397</v>
      </c>
      <c r="E286" s="62" t="s">
        <v>398</v>
      </c>
      <c r="F286" s="19" t="e">
        <f>IF(#REF!&gt;=1,"X","")</f>
        <v>#REF!</v>
      </c>
      <c r="G286" s="52" t="e">
        <f>IF(#REF!&gt;=1,"X","")</f>
        <v>#REF!</v>
      </c>
      <c r="H286" s="52" t="e">
        <f>IF(#REF!&gt;=1,"X","")</f>
        <v>#REF!</v>
      </c>
    </row>
    <row r="287" spans="1:8" ht="30" x14ac:dyDescent="0.25">
      <c r="A287" s="68" t="s">
        <v>107</v>
      </c>
      <c r="B287" s="83" t="s">
        <v>0</v>
      </c>
      <c r="C287" s="41" t="e">
        <f>_xlfn.IFNA(VLOOKUP(_xlfn.CONCAT(B287,D287),#REF!,4,FALSE),VLOOKUP(B287,#REF!,2,FALSE))</f>
        <v>#REF!</v>
      </c>
      <c r="D287" s="57" t="s">
        <v>399</v>
      </c>
      <c r="E287" s="62" t="s">
        <v>400</v>
      </c>
      <c r="F287" s="19" t="e">
        <f>IF(#REF!&gt;=1,"X","")</f>
        <v>#REF!</v>
      </c>
      <c r="G287" s="52" t="e">
        <f>IF(#REF!&gt;=1,"X","")</f>
        <v>#REF!</v>
      </c>
      <c r="H287" s="52" t="e">
        <f>IF(#REF!&gt;=1,"X","")</f>
        <v>#REF!</v>
      </c>
    </row>
    <row r="288" spans="1:8" ht="30" x14ac:dyDescent="0.25">
      <c r="A288" s="68" t="s">
        <v>107</v>
      </c>
      <c r="B288" s="83" t="s">
        <v>0</v>
      </c>
      <c r="C288" s="41" t="e">
        <f>_xlfn.IFNA(VLOOKUP(_xlfn.CONCAT(B288,D288),#REF!,4,FALSE),VLOOKUP(B288,#REF!,2,FALSE))</f>
        <v>#REF!</v>
      </c>
      <c r="D288" s="57" t="s">
        <v>401</v>
      </c>
      <c r="E288" s="62" t="s">
        <v>402</v>
      </c>
      <c r="F288" s="19" t="e">
        <f>IF(#REF!&gt;=1,"X","")</f>
        <v>#REF!</v>
      </c>
      <c r="G288" s="52" t="e">
        <f>IF(#REF!&gt;=1,"X","")</f>
        <v>#REF!</v>
      </c>
      <c r="H288" s="52" t="e">
        <f>IF(#REF!&gt;=1,"X","")</f>
        <v>#REF!</v>
      </c>
    </row>
    <row r="289" spans="1:8" ht="45" x14ac:dyDescent="0.25">
      <c r="A289" s="68" t="s">
        <v>107</v>
      </c>
      <c r="B289" s="83" t="s">
        <v>0</v>
      </c>
      <c r="C289" s="41" t="e">
        <f>_xlfn.IFNA(VLOOKUP(_xlfn.CONCAT(B289,D289),#REF!,4,FALSE),VLOOKUP(B289,#REF!,2,FALSE))</f>
        <v>#REF!</v>
      </c>
      <c r="D289" s="57" t="s">
        <v>403</v>
      </c>
      <c r="E289" s="62" t="s">
        <v>1784</v>
      </c>
      <c r="F289" s="19" t="e">
        <f>IF(#REF!&gt;=1,"X","")</f>
        <v>#REF!</v>
      </c>
      <c r="G289" s="52" t="e">
        <f>IF(#REF!&gt;=1,"X","")</f>
        <v>#REF!</v>
      </c>
      <c r="H289" s="52" t="e">
        <f>IF(#REF!&gt;=1,"X","")</f>
        <v>#REF!</v>
      </c>
    </row>
    <row r="290" spans="1:8" ht="45" x14ac:dyDescent="0.25">
      <c r="A290" s="68" t="s">
        <v>107</v>
      </c>
      <c r="B290" s="83" t="s">
        <v>0</v>
      </c>
      <c r="C290" s="41" t="e">
        <f>_xlfn.IFNA(VLOOKUP(_xlfn.CONCAT(B290,D290),#REF!,4,FALSE),VLOOKUP(B290,#REF!,2,FALSE))</f>
        <v>#REF!</v>
      </c>
      <c r="D290" s="57" t="s">
        <v>569</v>
      </c>
      <c r="E290" s="62" t="s">
        <v>570</v>
      </c>
      <c r="F290" s="19" t="e">
        <f>IF(#REF!&gt;=1,"X","")</f>
        <v>#REF!</v>
      </c>
      <c r="G290" s="52" t="e">
        <f>IF(#REF!&gt;=1,"X","")</f>
        <v>#REF!</v>
      </c>
      <c r="H290" s="52" t="e">
        <f>IF(#REF!&gt;=1,"X","")</f>
        <v>#REF!</v>
      </c>
    </row>
    <row r="291" spans="1:8" ht="30" x14ac:dyDescent="0.25">
      <c r="A291" s="68" t="s">
        <v>107</v>
      </c>
      <c r="B291" s="83" t="s">
        <v>0</v>
      </c>
      <c r="C291" s="41" t="e">
        <f>_xlfn.IFNA(VLOOKUP(_xlfn.CONCAT(B291,D291),#REF!,4,FALSE),VLOOKUP(B291,#REF!,2,FALSE))</f>
        <v>#REF!</v>
      </c>
      <c r="D291" s="57" t="s">
        <v>571</v>
      </c>
      <c r="E291" s="62" t="s">
        <v>572</v>
      </c>
      <c r="F291" s="19" t="e">
        <f>IF(#REF!&gt;=1,"X","")</f>
        <v>#REF!</v>
      </c>
      <c r="G291" s="52" t="e">
        <f>IF(#REF!&gt;=1,"X","")</f>
        <v>#REF!</v>
      </c>
      <c r="H291" s="52" t="e">
        <f>IF(#REF!&gt;=1,"X","")</f>
        <v>#REF!</v>
      </c>
    </row>
    <row r="292" spans="1:8" ht="45" x14ac:dyDescent="0.25">
      <c r="A292" s="68" t="s">
        <v>107</v>
      </c>
      <c r="B292" s="83" t="s">
        <v>0</v>
      </c>
      <c r="C292" s="41" t="e">
        <f>_xlfn.IFNA(VLOOKUP(_xlfn.CONCAT(B292,D292),#REF!,4,FALSE),VLOOKUP(B292,#REF!,2,FALSE))</f>
        <v>#REF!</v>
      </c>
      <c r="D292" s="57" t="s">
        <v>404</v>
      </c>
      <c r="E292" s="62" t="s">
        <v>405</v>
      </c>
      <c r="F292" s="19" t="e">
        <f>IF(#REF!&gt;=1,"X","")</f>
        <v>#REF!</v>
      </c>
      <c r="G292" s="52" t="e">
        <f>IF(#REF!&gt;=1,"X","")</f>
        <v>#REF!</v>
      </c>
      <c r="H292" s="52" t="e">
        <f>IF(#REF!&gt;=1,"X","")</f>
        <v>#REF!</v>
      </c>
    </row>
    <row r="293" spans="1:8" ht="45" x14ac:dyDescent="0.25">
      <c r="A293" s="68" t="s">
        <v>107</v>
      </c>
      <c r="B293" s="83" t="s">
        <v>0</v>
      </c>
      <c r="C293" s="41" t="e">
        <f>_xlfn.IFNA(VLOOKUP(_xlfn.CONCAT(B293,D293),#REF!,4,FALSE),VLOOKUP(B293,#REF!,2,FALSE))</f>
        <v>#REF!</v>
      </c>
      <c r="D293" s="57" t="s">
        <v>573</v>
      </c>
      <c r="E293" s="62" t="s">
        <v>574</v>
      </c>
      <c r="F293" s="19" t="e">
        <f>IF(#REF!&gt;=1,"X","")</f>
        <v>#REF!</v>
      </c>
      <c r="G293" s="52" t="e">
        <f>IF(#REF!&gt;=1,"X","")</f>
        <v>#REF!</v>
      </c>
      <c r="H293" s="52" t="e">
        <f>IF(#REF!&gt;=1,"X","")</f>
        <v>#REF!</v>
      </c>
    </row>
    <row r="294" spans="1:8" ht="30" x14ac:dyDescent="0.25">
      <c r="A294" s="68" t="s">
        <v>107</v>
      </c>
      <c r="B294" s="83" t="s">
        <v>0</v>
      </c>
      <c r="C294" s="41" t="e">
        <f>_xlfn.IFNA(VLOOKUP(_xlfn.CONCAT(B294,D294),#REF!,4,FALSE),VLOOKUP(B294,#REF!,2,FALSE))</f>
        <v>#REF!</v>
      </c>
      <c r="D294" s="57" t="s">
        <v>575</v>
      </c>
      <c r="E294" s="62" t="s">
        <v>576</v>
      </c>
      <c r="F294" s="19" t="e">
        <f>IF(#REF!&gt;=1,"X","")</f>
        <v>#REF!</v>
      </c>
      <c r="G294" s="52" t="e">
        <f>IF(#REF!&gt;=1,"X","")</f>
        <v>#REF!</v>
      </c>
      <c r="H294" s="52" t="e">
        <f>IF(#REF!&gt;=1,"X","")</f>
        <v>#REF!</v>
      </c>
    </row>
    <row r="295" spans="1:8" ht="45" x14ac:dyDescent="0.25">
      <c r="A295" s="68" t="s">
        <v>107</v>
      </c>
      <c r="B295" s="83" t="s">
        <v>0</v>
      </c>
      <c r="C295" s="41" t="e">
        <f>_xlfn.IFNA(VLOOKUP(_xlfn.CONCAT(B295,D295),#REF!,4,FALSE),VLOOKUP(B295,#REF!,2,FALSE))</f>
        <v>#REF!</v>
      </c>
      <c r="D295" s="57" t="s">
        <v>406</v>
      </c>
      <c r="E295" s="62" t="s">
        <v>1785</v>
      </c>
      <c r="F295" s="19" t="e">
        <f>IF(#REF!&gt;=1,"X","")</f>
        <v>#REF!</v>
      </c>
      <c r="G295" s="52" t="e">
        <f>IF(#REF!&gt;=1,"X","")</f>
        <v>#REF!</v>
      </c>
      <c r="H295" s="52" t="e">
        <f>IF(#REF!&gt;=1,"X","")</f>
        <v>#REF!</v>
      </c>
    </row>
    <row r="296" spans="1:8" ht="45" x14ac:dyDescent="0.25">
      <c r="A296" s="68" t="s">
        <v>107</v>
      </c>
      <c r="B296" s="83" t="s">
        <v>0</v>
      </c>
      <c r="C296" s="41" t="e">
        <f>_xlfn.IFNA(VLOOKUP(_xlfn.CONCAT(B296,D296),#REF!,4,FALSE),VLOOKUP(B296,#REF!,2,FALSE))</f>
        <v>#REF!</v>
      </c>
      <c r="D296" s="57" t="s">
        <v>577</v>
      </c>
      <c r="E296" s="62" t="s">
        <v>578</v>
      </c>
      <c r="F296" s="19" t="e">
        <f>IF(#REF!&gt;=1,"X","")</f>
        <v>#REF!</v>
      </c>
      <c r="G296" s="52" t="e">
        <f>IF(#REF!&gt;=1,"X","")</f>
        <v>#REF!</v>
      </c>
      <c r="H296" s="52" t="e">
        <f>IF(#REF!&gt;=1,"X","")</f>
        <v>#REF!</v>
      </c>
    </row>
    <row r="297" spans="1:8" ht="30" x14ac:dyDescent="0.25">
      <c r="A297" s="68" t="s">
        <v>107</v>
      </c>
      <c r="B297" s="83" t="s">
        <v>0</v>
      </c>
      <c r="C297" s="41" t="e">
        <f>_xlfn.IFNA(VLOOKUP(_xlfn.CONCAT(B297,D297),#REF!,4,FALSE),VLOOKUP(B297,#REF!,2,FALSE))</f>
        <v>#REF!</v>
      </c>
      <c r="D297" s="57" t="s">
        <v>579</v>
      </c>
      <c r="E297" s="62" t="s">
        <v>580</v>
      </c>
      <c r="F297" s="19" t="e">
        <f>IF(#REF!&gt;=1,"X","")</f>
        <v>#REF!</v>
      </c>
      <c r="G297" s="52" t="e">
        <f>IF(#REF!&gt;=1,"X","")</f>
        <v>#REF!</v>
      </c>
      <c r="H297" s="52" t="e">
        <f>IF(#REF!&gt;=1,"X","")</f>
        <v>#REF!</v>
      </c>
    </row>
    <row r="298" spans="1:8" ht="45" x14ac:dyDescent="0.25">
      <c r="A298" s="68" t="s">
        <v>107</v>
      </c>
      <c r="B298" s="83" t="s">
        <v>0</v>
      </c>
      <c r="C298" s="41" t="e">
        <f>_xlfn.IFNA(VLOOKUP(_xlfn.CONCAT(B298,D298),#REF!,4,FALSE),VLOOKUP(B298,#REF!,2,FALSE))</f>
        <v>#REF!</v>
      </c>
      <c r="D298" s="57" t="s">
        <v>407</v>
      </c>
      <c r="E298" s="62" t="s">
        <v>1786</v>
      </c>
      <c r="F298" s="19" t="e">
        <f>IF(#REF!&gt;=1,"X","")</f>
        <v>#REF!</v>
      </c>
      <c r="G298" s="52" t="e">
        <f>IF(#REF!&gt;=1,"X","")</f>
        <v>#REF!</v>
      </c>
      <c r="H298" s="52" t="e">
        <f>IF(#REF!&gt;=1,"X","")</f>
        <v>#REF!</v>
      </c>
    </row>
    <row r="299" spans="1:8" ht="45" x14ac:dyDescent="0.25">
      <c r="A299" s="68" t="s">
        <v>107</v>
      </c>
      <c r="B299" s="83" t="s">
        <v>0</v>
      </c>
      <c r="C299" s="41" t="e">
        <f>_xlfn.IFNA(VLOOKUP(_xlfn.CONCAT(B299,D299),#REF!,4,FALSE),VLOOKUP(B299,#REF!,2,FALSE))</f>
        <v>#REF!</v>
      </c>
      <c r="D299" s="57" t="s">
        <v>408</v>
      </c>
      <c r="E299" s="62" t="s">
        <v>1787</v>
      </c>
      <c r="F299" s="19" t="e">
        <f>IF(#REF!&gt;=1,"X","")</f>
        <v>#REF!</v>
      </c>
      <c r="G299" s="52" t="e">
        <f>IF(#REF!&gt;=1,"X","")</f>
        <v>#REF!</v>
      </c>
      <c r="H299" s="52" t="e">
        <f>IF(#REF!&gt;=1,"X","")</f>
        <v>#REF!</v>
      </c>
    </row>
    <row r="300" spans="1:8" ht="30" x14ac:dyDescent="0.25">
      <c r="A300" s="68" t="s">
        <v>107</v>
      </c>
      <c r="B300" s="83" t="s">
        <v>0</v>
      </c>
      <c r="C300" s="41" t="e">
        <f>_xlfn.IFNA(VLOOKUP(_xlfn.CONCAT(B300,D300),#REF!,4,FALSE),VLOOKUP(B300,#REF!,2,FALSE))</f>
        <v>#REF!</v>
      </c>
      <c r="D300" s="57" t="s">
        <v>409</v>
      </c>
      <c r="E300" s="62" t="s">
        <v>410</v>
      </c>
      <c r="F300" s="19" t="e">
        <f>IF(#REF!&gt;=1,"X","")</f>
        <v>#REF!</v>
      </c>
      <c r="G300" s="52" t="e">
        <f>IF(#REF!&gt;=1,"X","")</f>
        <v>#REF!</v>
      </c>
      <c r="H300" s="52" t="e">
        <f>IF(#REF!&gt;=1,"X","")</f>
        <v>#REF!</v>
      </c>
    </row>
    <row r="301" spans="1:8" ht="30" x14ac:dyDescent="0.25">
      <c r="A301" s="68" t="s">
        <v>107</v>
      </c>
      <c r="B301" s="83" t="s">
        <v>0</v>
      </c>
      <c r="C301" s="41" t="e">
        <f>_xlfn.IFNA(VLOOKUP(_xlfn.CONCAT(B301,D301),#REF!,4,FALSE),VLOOKUP(B301,#REF!,2,FALSE))</f>
        <v>#REF!</v>
      </c>
      <c r="D301" s="57" t="s">
        <v>411</v>
      </c>
      <c r="E301" s="62" t="s">
        <v>412</v>
      </c>
      <c r="F301" s="19" t="e">
        <f>IF(#REF!&gt;=1,"X","")</f>
        <v>#REF!</v>
      </c>
      <c r="G301" s="52" t="e">
        <f>IF(#REF!&gt;=1,"X","")</f>
        <v>#REF!</v>
      </c>
      <c r="H301" s="52" t="e">
        <f>IF(#REF!&gt;=1,"X","")</f>
        <v>#REF!</v>
      </c>
    </row>
    <row r="302" spans="1:8" ht="30" x14ac:dyDescent="0.25">
      <c r="A302" s="68" t="s">
        <v>107</v>
      </c>
      <c r="B302" s="83" t="s">
        <v>0</v>
      </c>
      <c r="C302" s="41" t="e">
        <f>_xlfn.IFNA(VLOOKUP(_xlfn.CONCAT(B302,D302),#REF!,4,FALSE),VLOOKUP(B302,#REF!,2,FALSE))</f>
        <v>#REF!</v>
      </c>
      <c r="D302" s="57" t="s">
        <v>413</v>
      </c>
      <c r="E302" s="62" t="s">
        <v>414</v>
      </c>
      <c r="F302" s="19" t="e">
        <f>IF(#REF!&gt;=1,"X","")</f>
        <v>#REF!</v>
      </c>
      <c r="G302" s="52" t="e">
        <f>IF(#REF!&gt;=1,"X","")</f>
        <v>#REF!</v>
      </c>
      <c r="H302" s="52" t="e">
        <f>IF(#REF!&gt;=1,"X","")</f>
        <v>#REF!</v>
      </c>
    </row>
    <row r="303" spans="1:8" ht="30" x14ac:dyDescent="0.25">
      <c r="A303" s="68" t="s">
        <v>107</v>
      </c>
      <c r="B303" s="83" t="s">
        <v>0</v>
      </c>
      <c r="C303" s="41" t="e">
        <f>_xlfn.IFNA(VLOOKUP(_xlfn.CONCAT(B303,D303),#REF!,4,FALSE),VLOOKUP(B303,#REF!,2,FALSE))</f>
        <v>#REF!</v>
      </c>
      <c r="D303" s="57" t="s">
        <v>96</v>
      </c>
      <c r="E303" s="62" t="s">
        <v>97</v>
      </c>
      <c r="F303" s="19" t="e">
        <f>IF(#REF!&gt;=1,"X","")</f>
        <v>#REF!</v>
      </c>
      <c r="G303" s="52" t="e">
        <f>IF(#REF!&gt;=1,"X","")</f>
        <v>#REF!</v>
      </c>
      <c r="H303" s="52" t="e">
        <f>IF(#REF!&gt;=1,"X","")</f>
        <v>#REF!</v>
      </c>
    </row>
    <row r="304" spans="1:8" x14ac:dyDescent="0.25">
      <c r="A304" s="68" t="s">
        <v>107</v>
      </c>
      <c r="B304" s="83" t="s">
        <v>0</v>
      </c>
      <c r="C304" s="41" t="e">
        <f>_xlfn.IFNA(VLOOKUP(_xlfn.CONCAT(B304,D304),#REF!,4,FALSE),VLOOKUP(B304,#REF!,2,FALSE))</f>
        <v>#REF!</v>
      </c>
      <c r="D304" s="57" t="s">
        <v>98</v>
      </c>
      <c r="E304" s="62" t="s">
        <v>99</v>
      </c>
      <c r="F304" s="19" t="e">
        <f>IF(#REF!&gt;=1,"X","")</f>
        <v>#REF!</v>
      </c>
      <c r="G304" s="52" t="e">
        <f>IF(#REF!&gt;=1,"X","")</f>
        <v>#REF!</v>
      </c>
      <c r="H304" s="52" t="e">
        <f>IF(#REF!&gt;=1,"X","")</f>
        <v>#REF!</v>
      </c>
    </row>
    <row r="305" spans="1:9" ht="45" x14ac:dyDescent="0.25">
      <c r="A305" s="68" t="s">
        <v>107</v>
      </c>
      <c r="B305" s="83" t="s">
        <v>0</v>
      </c>
      <c r="C305" s="41" t="e">
        <f>_xlfn.IFNA(VLOOKUP(_xlfn.CONCAT(B305,D305),#REF!,4,FALSE),VLOOKUP(B305,#REF!,2,FALSE))</f>
        <v>#REF!</v>
      </c>
      <c r="D305" s="57" t="s">
        <v>415</v>
      </c>
      <c r="E305" s="62" t="s">
        <v>416</v>
      </c>
      <c r="F305" s="19" t="e">
        <f>IF(#REF!&gt;=1,"X","")</f>
        <v>#REF!</v>
      </c>
      <c r="G305" s="52" t="e">
        <f>IF(#REF!&gt;=1,"X","")</f>
        <v>#REF!</v>
      </c>
      <c r="H305" s="52" t="e">
        <f>IF(#REF!&gt;=1,"X","")</f>
        <v>#REF!</v>
      </c>
    </row>
    <row r="306" spans="1:9" ht="30" x14ac:dyDescent="0.25">
      <c r="A306" s="68" t="s">
        <v>107</v>
      </c>
      <c r="B306" s="83" t="s">
        <v>0</v>
      </c>
      <c r="C306" s="41" t="e">
        <f>_xlfn.IFNA(VLOOKUP(_xlfn.CONCAT(B306,D306),#REF!,4,FALSE),VLOOKUP(B306,#REF!,2,FALSE))</f>
        <v>#REF!</v>
      </c>
      <c r="D306" s="57" t="s">
        <v>1280</v>
      </c>
      <c r="E306" s="62" t="s">
        <v>1281</v>
      </c>
      <c r="F306" s="19" t="e">
        <f>IF(#REF!&gt;=1,"X","")</f>
        <v>#REF!</v>
      </c>
      <c r="G306" s="52" t="e">
        <f>IF(#REF!&gt;=1,"X","")</f>
        <v>#REF!</v>
      </c>
      <c r="H306" s="52" t="e">
        <f>IF(#REF!&gt;=1,"X","")</f>
        <v>#REF!</v>
      </c>
    </row>
    <row r="307" spans="1:9" x14ac:dyDescent="0.25">
      <c r="A307" s="69" t="s">
        <v>107</v>
      </c>
      <c r="B307" s="85" t="s">
        <v>0</v>
      </c>
      <c r="C307" s="60" t="e">
        <f>_xlfn.IFNA(VLOOKUP(_xlfn.CONCAT(B307,D307),#REF!,4,FALSE),VLOOKUP(B307,#REF!,2,FALSE))</f>
        <v>#REF!</v>
      </c>
      <c r="D307" s="63" t="s">
        <v>1882</v>
      </c>
      <c r="E307" s="64" t="s">
        <v>1883</v>
      </c>
      <c r="F307" s="20" t="e">
        <f>IF(#REF!&gt;=1,"X","")</f>
        <v>#REF!</v>
      </c>
      <c r="G307" s="51" t="e">
        <f>IF(#REF!&gt;=1,"X","")</f>
        <v>#REF!</v>
      </c>
      <c r="H307" s="51" t="e">
        <f>IF(#REF!&gt;=1,"X","")</f>
        <v>#REF!</v>
      </c>
      <c r="I307" s="59"/>
    </row>
    <row r="308" spans="1:9" ht="30" x14ac:dyDescent="0.25">
      <c r="A308" s="68" t="s">
        <v>107</v>
      </c>
      <c r="B308" s="83" t="s">
        <v>0</v>
      </c>
      <c r="C308" s="41" t="e">
        <f>_xlfn.IFNA(VLOOKUP(_xlfn.CONCAT(B308,D308),#REF!,4,FALSE),VLOOKUP(B308,#REF!,2,FALSE))</f>
        <v>#REF!</v>
      </c>
      <c r="D308" s="57" t="s">
        <v>1024</v>
      </c>
      <c r="E308" s="62" t="s">
        <v>1025</v>
      </c>
      <c r="F308" s="19" t="e">
        <f>IF(#REF!&gt;=1,"X","")</f>
        <v>#REF!</v>
      </c>
      <c r="G308" s="52" t="e">
        <f>IF(#REF!&gt;=1,"X","")</f>
        <v>#REF!</v>
      </c>
      <c r="H308" s="52" t="e">
        <f>IF(#REF!&gt;=1,"X","")</f>
        <v>#REF!</v>
      </c>
    </row>
    <row r="309" spans="1:9" ht="30" x14ac:dyDescent="0.25">
      <c r="A309" s="68" t="s">
        <v>107</v>
      </c>
      <c r="B309" s="83" t="s">
        <v>0</v>
      </c>
      <c r="C309" s="41" t="e">
        <f>_xlfn.IFNA(VLOOKUP(_xlfn.CONCAT(B309,D309),#REF!,4,FALSE),VLOOKUP(B309,#REF!,2,FALSE))</f>
        <v>#REF!</v>
      </c>
      <c r="D309" s="57" t="s">
        <v>1622</v>
      </c>
      <c r="E309" s="62" t="s">
        <v>1623</v>
      </c>
      <c r="F309" s="19" t="e">
        <f>IF(#REF!&gt;=1,"X","")</f>
        <v>#REF!</v>
      </c>
      <c r="G309" s="52" t="e">
        <f>IF(#REF!&gt;=1,"X","")</f>
        <v>#REF!</v>
      </c>
      <c r="H309" s="52" t="e">
        <f>IF(#REF!&gt;=1,"X","")</f>
        <v>#REF!</v>
      </c>
    </row>
    <row r="310" spans="1:9" ht="30" x14ac:dyDescent="0.25">
      <c r="A310" s="68" t="s">
        <v>107</v>
      </c>
      <c r="B310" s="83" t="s">
        <v>0</v>
      </c>
      <c r="C310" s="41" t="e">
        <f>_xlfn.IFNA(VLOOKUP(_xlfn.CONCAT(B310,D310),#REF!,4,FALSE),VLOOKUP(B310,#REF!,2,FALSE))</f>
        <v>#REF!</v>
      </c>
      <c r="D310" s="57" t="s">
        <v>1121</v>
      </c>
      <c r="E310" s="62" t="s">
        <v>1122</v>
      </c>
      <c r="F310" s="19" t="e">
        <f>IF(#REF!&gt;=1,"X","")</f>
        <v>#REF!</v>
      </c>
      <c r="G310" s="52" t="e">
        <f>IF(#REF!&gt;=1,"X","")</f>
        <v>#REF!</v>
      </c>
      <c r="H310" s="52" t="e">
        <f>IF(#REF!&gt;=1,"X","")</f>
        <v>#REF!</v>
      </c>
    </row>
    <row r="311" spans="1:9" ht="30" x14ac:dyDescent="0.25">
      <c r="A311" s="68" t="s">
        <v>107</v>
      </c>
      <c r="B311" s="83" t="s">
        <v>0</v>
      </c>
      <c r="C311" s="41" t="e">
        <f>_xlfn.IFNA(VLOOKUP(_xlfn.CONCAT(B311,D311),#REF!,4,FALSE),VLOOKUP(B311,#REF!,2,FALSE))</f>
        <v>#REF!</v>
      </c>
      <c r="D311" s="57" t="s">
        <v>1026</v>
      </c>
      <c r="E311" s="62" t="s">
        <v>1788</v>
      </c>
      <c r="F311" s="19" t="e">
        <f>IF(#REF!&gt;=1,"X","")</f>
        <v>#REF!</v>
      </c>
      <c r="G311" s="52" t="e">
        <f>IF(#REF!&gt;=1,"X","")</f>
        <v>#REF!</v>
      </c>
      <c r="H311" s="52" t="e">
        <f>IF(#REF!&gt;=1,"X","")</f>
        <v>#REF!</v>
      </c>
    </row>
    <row r="312" spans="1:9" ht="30" x14ac:dyDescent="0.25">
      <c r="A312" s="68" t="s">
        <v>107</v>
      </c>
      <c r="B312" s="83" t="s">
        <v>0</v>
      </c>
      <c r="C312" s="41" t="e">
        <f>_xlfn.IFNA(VLOOKUP(_xlfn.CONCAT(B312,D312),#REF!,4,FALSE),VLOOKUP(B312,#REF!,2,FALSE))</f>
        <v>#REF!</v>
      </c>
      <c r="D312" s="57" t="s">
        <v>1624</v>
      </c>
      <c r="E312" s="62" t="s">
        <v>1789</v>
      </c>
      <c r="F312" s="19" t="e">
        <f>IF(#REF!&gt;=1,"X","")</f>
        <v>#REF!</v>
      </c>
      <c r="G312" s="52" t="e">
        <f>IF(#REF!&gt;=1,"X","")</f>
        <v>#REF!</v>
      </c>
      <c r="H312" s="52" t="e">
        <f>IF(#REF!&gt;=1,"X","")</f>
        <v>#REF!</v>
      </c>
    </row>
    <row r="313" spans="1:9" ht="30" x14ac:dyDescent="0.25">
      <c r="A313" s="68" t="s">
        <v>107</v>
      </c>
      <c r="B313" s="83" t="s">
        <v>0</v>
      </c>
      <c r="C313" s="41" t="e">
        <f>_xlfn.IFNA(VLOOKUP(_xlfn.CONCAT(B313,D313),#REF!,4,FALSE),VLOOKUP(B313,#REF!,2,FALSE))</f>
        <v>#REF!</v>
      </c>
      <c r="D313" s="57" t="s">
        <v>1123</v>
      </c>
      <c r="E313" s="62" t="s">
        <v>1790</v>
      </c>
      <c r="F313" s="19" t="e">
        <f>IF(#REF!&gt;=1,"X","")</f>
        <v>#REF!</v>
      </c>
      <c r="G313" s="52" t="e">
        <f>IF(#REF!&gt;=1,"X","")</f>
        <v>#REF!</v>
      </c>
      <c r="H313" s="52" t="e">
        <f>IF(#REF!&gt;=1,"X","")</f>
        <v>#REF!</v>
      </c>
    </row>
    <row r="314" spans="1:9" ht="30" x14ac:dyDescent="0.25">
      <c r="A314" s="68" t="s">
        <v>107</v>
      </c>
      <c r="B314" s="83" t="s">
        <v>0</v>
      </c>
      <c r="C314" s="41" t="e">
        <f>_xlfn.IFNA(VLOOKUP(_xlfn.CONCAT(B314,D314),#REF!,4,FALSE),VLOOKUP(B314,#REF!,2,FALSE))</f>
        <v>#REF!</v>
      </c>
      <c r="D314" s="57" t="s">
        <v>1027</v>
      </c>
      <c r="E314" s="62" t="s">
        <v>1791</v>
      </c>
      <c r="F314" s="19" t="e">
        <f>IF(#REF!&gt;=1,"X","")</f>
        <v>#REF!</v>
      </c>
      <c r="G314" s="52" t="e">
        <f>IF(#REF!&gt;=1,"X","")</f>
        <v>#REF!</v>
      </c>
      <c r="H314" s="52" t="e">
        <f>IF(#REF!&gt;=1,"X","")</f>
        <v>#REF!</v>
      </c>
    </row>
    <row r="315" spans="1:9" ht="30" x14ac:dyDescent="0.25">
      <c r="A315" s="68" t="s">
        <v>107</v>
      </c>
      <c r="B315" s="83" t="s">
        <v>0</v>
      </c>
      <c r="C315" s="41" t="e">
        <f>_xlfn.IFNA(VLOOKUP(_xlfn.CONCAT(B315,D315),#REF!,4,FALSE),VLOOKUP(B315,#REF!,2,FALSE))</f>
        <v>#REF!</v>
      </c>
      <c r="D315" s="57" t="s">
        <v>1625</v>
      </c>
      <c r="E315" s="62" t="s">
        <v>1792</v>
      </c>
      <c r="F315" s="19" t="e">
        <f>IF(#REF!&gt;=1,"X","")</f>
        <v>#REF!</v>
      </c>
      <c r="G315" s="52" t="e">
        <f>IF(#REF!&gt;=1,"X","")</f>
        <v>#REF!</v>
      </c>
      <c r="H315" s="52" t="e">
        <f>IF(#REF!&gt;=1,"X","")</f>
        <v>#REF!</v>
      </c>
    </row>
    <row r="316" spans="1:9" ht="30" x14ac:dyDescent="0.25">
      <c r="A316" s="68" t="s">
        <v>107</v>
      </c>
      <c r="B316" s="83" t="s">
        <v>0</v>
      </c>
      <c r="C316" s="41" t="e">
        <f>_xlfn.IFNA(VLOOKUP(_xlfn.CONCAT(B316,D316),#REF!,4,FALSE),VLOOKUP(B316,#REF!,2,FALSE))</f>
        <v>#REF!</v>
      </c>
      <c r="D316" s="57" t="s">
        <v>1124</v>
      </c>
      <c r="E316" s="62" t="s">
        <v>1793</v>
      </c>
      <c r="F316" s="19" t="e">
        <f>IF(#REF!&gt;=1,"X","")</f>
        <v>#REF!</v>
      </c>
      <c r="G316" s="52" t="e">
        <f>IF(#REF!&gt;=1,"X","")</f>
        <v>#REF!</v>
      </c>
      <c r="H316" s="52" t="e">
        <f>IF(#REF!&gt;=1,"X","")</f>
        <v>#REF!</v>
      </c>
    </row>
    <row r="317" spans="1:9" x14ac:dyDescent="0.25">
      <c r="A317" s="68" t="s">
        <v>107</v>
      </c>
      <c r="B317" s="83" t="s">
        <v>0</v>
      </c>
      <c r="C317" s="41" t="e">
        <f>_xlfn.IFNA(VLOOKUP(_xlfn.CONCAT(B317,D317),#REF!,4,FALSE),VLOOKUP(B317,#REF!,2,FALSE))</f>
        <v>#REF!</v>
      </c>
      <c r="D317" s="57" t="s">
        <v>100</v>
      </c>
      <c r="E317" s="62" t="s">
        <v>581</v>
      </c>
      <c r="F317" s="19" t="e">
        <f>IF(#REF!&gt;=1,"X","")</f>
        <v>#REF!</v>
      </c>
      <c r="G317" s="52" t="e">
        <f>IF(#REF!&gt;=1,"X","")</f>
        <v>#REF!</v>
      </c>
      <c r="H317" s="52" t="e">
        <f>IF(#REF!&gt;=1,"X","")</f>
        <v>#REF!</v>
      </c>
    </row>
    <row r="318" spans="1:9" x14ac:dyDescent="0.25">
      <c r="A318" s="68" t="s">
        <v>107</v>
      </c>
      <c r="B318" s="83" t="s">
        <v>0</v>
      </c>
      <c r="C318" s="41" t="e">
        <f>_xlfn.IFNA(VLOOKUP(_xlfn.CONCAT(B318,D318),#REF!,4,FALSE),VLOOKUP(B318,#REF!,2,FALSE))</f>
        <v>#REF!</v>
      </c>
      <c r="D318" s="57" t="s">
        <v>101</v>
      </c>
      <c r="E318" s="62" t="s">
        <v>102</v>
      </c>
      <c r="F318" s="19" t="e">
        <f>IF(#REF!&gt;=1,"X","")</f>
        <v>#REF!</v>
      </c>
      <c r="G318" s="52" t="e">
        <f>IF(#REF!&gt;=1,"X","")</f>
        <v>#REF!</v>
      </c>
      <c r="H318" s="52" t="e">
        <f>IF(#REF!&gt;=1,"X","")</f>
        <v>#REF!</v>
      </c>
    </row>
    <row r="319" spans="1:9" x14ac:dyDescent="0.25">
      <c r="A319" s="68" t="s">
        <v>107</v>
      </c>
      <c r="B319" s="83" t="s">
        <v>0</v>
      </c>
      <c r="C319" s="41" t="e">
        <f>_xlfn.IFNA(VLOOKUP(_xlfn.CONCAT(B319,D319),#REF!,4,FALSE),VLOOKUP(B319,#REF!,2,FALSE))</f>
        <v>#REF!</v>
      </c>
      <c r="D319" s="57" t="s">
        <v>103</v>
      </c>
      <c r="E319" s="62" t="s">
        <v>104</v>
      </c>
      <c r="F319" s="19" t="e">
        <f>IF(#REF!&gt;=1,"X","")</f>
        <v>#REF!</v>
      </c>
      <c r="G319" s="52" t="e">
        <f>IF(#REF!&gt;=1,"X","")</f>
        <v>#REF!</v>
      </c>
      <c r="H319" s="52" t="e">
        <f>IF(#REF!&gt;=1,"X","")</f>
        <v>#REF!</v>
      </c>
    </row>
    <row r="320" spans="1:9" x14ac:dyDescent="0.25">
      <c r="A320" s="68" t="s">
        <v>107</v>
      </c>
      <c r="B320" s="83" t="s">
        <v>0</v>
      </c>
      <c r="C320" s="41" t="e">
        <f>_xlfn.IFNA(VLOOKUP(_xlfn.CONCAT(B320,D320),#REF!,4,FALSE),VLOOKUP(B320,#REF!,2,FALSE))</f>
        <v>#REF!</v>
      </c>
      <c r="D320" s="57" t="s">
        <v>105</v>
      </c>
      <c r="E320" s="62" t="s">
        <v>106</v>
      </c>
      <c r="F320" s="19" t="e">
        <f>IF(#REF!&gt;=1,"X","")</f>
        <v>#REF!</v>
      </c>
      <c r="G320" s="52" t="e">
        <f>IF(#REF!&gt;=1,"X","")</f>
        <v>#REF!</v>
      </c>
      <c r="H320" s="52" t="e">
        <f>IF(#REF!&gt;=1,"X","")</f>
        <v>#REF!</v>
      </c>
    </row>
    <row r="321" spans="1:8" ht="30" x14ac:dyDescent="0.25">
      <c r="A321" s="68" t="s">
        <v>107</v>
      </c>
      <c r="B321" s="83" t="s">
        <v>0</v>
      </c>
      <c r="C321" s="41" t="e">
        <f>_xlfn.IFNA(VLOOKUP(_xlfn.CONCAT(B321,D321),#REF!,4,FALSE),VLOOKUP(B321,#REF!,2,FALSE))</f>
        <v>#REF!</v>
      </c>
      <c r="D321" s="57" t="s">
        <v>1324</v>
      </c>
      <c r="E321" s="62" t="s">
        <v>1325</v>
      </c>
      <c r="F321" s="19" t="e">
        <f>IF(#REF!&gt;=1,"X","")</f>
        <v>#REF!</v>
      </c>
      <c r="G321" s="52" t="e">
        <f>IF(#REF!&gt;=1,"X","")</f>
        <v>#REF!</v>
      </c>
      <c r="H321" s="52" t="e">
        <f>IF(#REF!&gt;=1,"X","")</f>
        <v>#REF!</v>
      </c>
    </row>
    <row r="322" spans="1:8" x14ac:dyDescent="0.25">
      <c r="A322" s="68" t="s">
        <v>107</v>
      </c>
      <c r="B322" s="83" t="s">
        <v>0</v>
      </c>
      <c r="C322" s="41" t="e">
        <f>_xlfn.IFNA(VLOOKUP(_xlfn.CONCAT(B322,D322),#REF!,4,FALSE),VLOOKUP(B322,#REF!,2,FALSE))</f>
        <v>#REF!</v>
      </c>
      <c r="D322" s="57" t="s">
        <v>1326</v>
      </c>
      <c r="E322" s="62" t="s">
        <v>1327</v>
      </c>
      <c r="F322" s="19" t="e">
        <f>IF(#REF!&gt;=1,"X","")</f>
        <v>#REF!</v>
      </c>
      <c r="G322" s="52" t="e">
        <f>IF(#REF!&gt;=1,"X","")</f>
        <v>#REF!</v>
      </c>
      <c r="H322" s="52" t="e">
        <f>IF(#REF!&gt;=1,"X","")</f>
        <v>#REF!</v>
      </c>
    </row>
    <row r="323" spans="1:8" ht="30" x14ac:dyDescent="0.25">
      <c r="A323" s="68" t="s">
        <v>107</v>
      </c>
      <c r="B323" s="83" t="s">
        <v>0</v>
      </c>
      <c r="C323" s="41" t="e">
        <f>_xlfn.IFNA(VLOOKUP(_xlfn.CONCAT(B323,D323),#REF!,4,FALSE),VLOOKUP(B323,#REF!,2,FALSE))</f>
        <v>#REF!</v>
      </c>
      <c r="D323" s="57" t="s">
        <v>1338</v>
      </c>
      <c r="E323" s="62" t="s">
        <v>1339</v>
      </c>
      <c r="F323" s="19" t="e">
        <f>IF(#REF!&gt;=1,"X","")</f>
        <v>#REF!</v>
      </c>
      <c r="G323" s="52" t="e">
        <f>IF(#REF!&gt;=1,"X","")</f>
        <v>#REF!</v>
      </c>
      <c r="H323" s="52" t="e">
        <f>IF(#REF!&gt;=1,"X","")</f>
        <v>#REF!</v>
      </c>
    </row>
    <row r="324" spans="1:8" ht="30" x14ac:dyDescent="0.25">
      <c r="A324" s="68" t="s">
        <v>107</v>
      </c>
      <c r="B324" s="83" t="s">
        <v>0</v>
      </c>
      <c r="C324" s="41" t="e">
        <f>_xlfn.IFNA(VLOOKUP(_xlfn.CONCAT(B324,D324),#REF!,4,FALSE),VLOOKUP(B324,#REF!,2,FALSE))</f>
        <v>#REF!</v>
      </c>
      <c r="D324" s="57" t="s">
        <v>981</v>
      </c>
      <c r="E324" s="62" t="s">
        <v>982</v>
      </c>
      <c r="F324" s="19" t="e">
        <f>IF(#REF!&gt;=1,"X","")</f>
        <v>#REF!</v>
      </c>
      <c r="G324" s="52" t="e">
        <f>IF(#REF!&gt;=1,"X","")</f>
        <v>#REF!</v>
      </c>
      <c r="H324" s="52" t="e">
        <f>IF(#REF!&gt;=1,"X","")</f>
        <v>#REF!</v>
      </c>
    </row>
    <row r="325" spans="1:8" x14ac:dyDescent="0.25">
      <c r="A325" s="34" t="s">
        <v>222</v>
      </c>
      <c r="B325" s="34" t="s">
        <v>0</v>
      </c>
      <c r="C325" s="41" t="e">
        <f>_xlfn.IFNA(VLOOKUP(_xlfn.CONCAT(B325,D325),#REF!,4,FALSE),VLOOKUP(B325,#REF!,2,FALSE))</f>
        <v>#REF!</v>
      </c>
      <c r="D325" s="57" t="s">
        <v>419</v>
      </c>
      <c r="E325" s="56" t="s">
        <v>418</v>
      </c>
      <c r="F325" s="19" t="e">
        <f>IF(#REF!&gt;=1,"X","")</f>
        <v>#REF!</v>
      </c>
      <c r="G325" s="52" t="e">
        <f>IF(#REF!&gt;=1,"X","")</f>
        <v>#REF!</v>
      </c>
      <c r="H325" s="52" t="e">
        <f>IF(#REF!&gt;=1,"X","")</f>
        <v>#REF!</v>
      </c>
    </row>
    <row r="326" spans="1:8" x14ac:dyDescent="0.25">
      <c r="A326" s="34" t="s">
        <v>222</v>
      </c>
      <c r="B326" s="34" t="s">
        <v>0</v>
      </c>
      <c r="C326" s="41" t="e">
        <f>_xlfn.IFNA(VLOOKUP(_xlfn.CONCAT(B326,D326),#REF!,4,FALSE),VLOOKUP(B326,#REF!,2,FALSE))</f>
        <v>#REF!</v>
      </c>
      <c r="D326" s="57" t="s">
        <v>218</v>
      </c>
      <c r="E326" s="56" t="s">
        <v>219</v>
      </c>
      <c r="F326" s="19" t="e">
        <f>IF(#REF!&gt;=1,"X","")</f>
        <v>#REF!</v>
      </c>
      <c r="G326" s="52" t="e">
        <f>IF(#REF!&gt;=1,"X","")</f>
        <v>#REF!</v>
      </c>
      <c r="H326" s="52" t="e">
        <f>IF(#REF!&gt;=1,"X","")</f>
        <v>#REF!</v>
      </c>
    </row>
    <row r="327" spans="1:8" x14ac:dyDescent="0.25">
      <c r="A327" s="34" t="s">
        <v>222</v>
      </c>
      <c r="B327" s="34" t="s">
        <v>0</v>
      </c>
      <c r="C327" s="41" t="e">
        <f>_xlfn.IFNA(VLOOKUP(_xlfn.CONCAT(B327,D327),#REF!,4,FALSE),VLOOKUP(B327,#REF!,2,FALSE))</f>
        <v>#REF!</v>
      </c>
      <c r="D327" s="57" t="s">
        <v>220</v>
      </c>
      <c r="E327" s="56" t="s">
        <v>221</v>
      </c>
      <c r="F327" s="19" t="e">
        <f>IF(#REF!&gt;=1,"X","")</f>
        <v>#REF!</v>
      </c>
      <c r="G327" s="52" t="e">
        <f>IF(#REF!&gt;=1,"X","")</f>
        <v>#REF!</v>
      </c>
      <c r="H327" s="52" t="e">
        <f>IF(#REF!&gt;=1,"X","")</f>
        <v>#REF!</v>
      </c>
    </row>
    <row r="328" spans="1:8" x14ac:dyDescent="0.25">
      <c r="A328" s="68" t="s">
        <v>235</v>
      </c>
      <c r="B328" s="84">
        <v>38.533000000000001</v>
      </c>
      <c r="C328" s="41" t="e">
        <f>_xlfn.IFNA(VLOOKUP(_xlfn.CONCAT(B328,D328),#REF!,4,FALSE),VLOOKUP(B328,#REF!,2,FALSE))</f>
        <v>#REF!</v>
      </c>
      <c r="D328" s="57" t="s">
        <v>998</v>
      </c>
      <c r="E328" s="62" t="s">
        <v>999</v>
      </c>
      <c r="F328" s="19" t="e">
        <f>IF(#REF!&gt;=1,"X","")</f>
        <v>#REF!</v>
      </c>
      <c r="G328" s="52" t="e">
        <f>IF(#REF!&gt;=1,"X","")</f>
        <v>#REF!</v>
      </c>
      <c r="H328" s="52" t="e">
        <f>IF(#REF!&gt;=1,"X","")</f>
        <v>#REF!</v>
      </c>
    </row>
    <row r="329" spans="1:8" x14ac:dyDescent="0.25">
      <c r="A329" s="68" t="s">
        <v>235</v>
      </c>
      <c r="B329" s="84">
        <v>38.533000000000001</v>
      </c>
      <c r="C329" s="41" t="e">
        <f>_xlfn.IFNA(VLOOKUP(_xlfn.CONCAT(B329,D329),#REF!,4,FALSE),VLOOKUP(B329,#REF!,2,FALSE))</f>
        <v>#REF!</v>
      </c>
      <c r="D329" s="57" t="s">
        <v>1000</v>
      </c>
      <c r="E329" s="62" t="s">
        <v>1001</v>
      </c>
      <c r="F329" s="19" t="e">
        <f>IF(#REF!&gt;=1,"X","")</f>
        <v>#REF!</v>
      </c>
      <c r="G329" s="52" t="e">
        <f>IF(#REF!&gt;=1,"X","")</f>
        <v>#REF!</v>
      </c>
      <c r="H329" s="52" t="e">
        <f>IF(#REF!&gt;=1,"X","")</f>
        <v>#REF!</v>
      </c>
    </row>
    <row r="330" spans="1:8" x14ac:dyDescent="0.25">
      <c r="A330" s="68" t="s">
        <v>235</v>
      </c>
      <c r="B330" s="84">
        <v>38.533000000000001</v>
      </c>
      <c r="C330" s="41" t="e">
        <f>_xlfn.IFNA(VLOOKUP(_xlfn.CONCAT(B330,D330),#REF!,4,FALSE),VLOOKUP(B330,#REF!,2,FALSE))</f>
        <v>#REF!</v>
      </c>
      <c r="D330" s="57" t="s">
        <v>231</v>
      </c>
      <c r="E330" s="62" t="s">
        <v>232</v>
      </c>
      <c r="F330" s="19" t="e">
        <f>IF(#REF!&gt;=1,"X","")</f>
        <v>#REF!</v>
      </c>
      <c r="G330" s="52" t="e">
        <f>IF(#REF!&gt;=1,"X","")</f>
        <v>#REF!</v>
      </c>
      <c r="H330" s="52" t="e">
        <f>IF(#REF!&gt;=1,"X","")</f>
        <v>#REF!</v>
      </c>
    </row>
    <row r="331" spans="1:8" x14ac:dyDescent="0.25">
      <c r="A331" s="68" t="s">
        <v>235</v>
      </c>
      <c r="B331" s="84">
        <v>38.533000000000001</v>
      </c>
      <c r="C331" s="41" t="e">
        <f>_xlfn.IFNA(VLOOKUP(_xlfn.CONCAT(B331,D331),#REF!,4,FALSE),VLOOKUP(B331,#REF!,2,FALSE))</f>
        <v>#REF!</v>
      </c>
      <c r="D331" s="57" t="s">
        <v>233</v>
      </c>
      <c r="E331" s="62" t="s">
        <v>234</v>
      </c>
      <c r="F331" s="19" t="e">
        <f>IF(#REF!&gt;=1,"X","")</f>
        <v>#REF!</v>
      </c>
      <c r="G331" s="52" t="e">
        <f>IF(#REF!&gt;=1,"X","")</f>
        <v>#REF!</v>
      </c>
      <c r="H331" s="52" t="e">
        <f>IF(#REF!&gt;=1,"X","")</f>
        <v>#REF!</v>
      </c>
    </row>
    <row r="332" spans="1:8" ht="30" x14ac:dyDescent="0.25">
      <c r="A332" s="68" t="s">
        <v>235</v>
      </c>
      <c r="B332" s="84">
        <v>38.533000000000001</v>
      </c>
      <c r="C332" s="41" t="e">
        <f>_xlfn.IFNA(VLOOKUP(_xlfn.CONCAT(B332,D332),#REF!,4,FALSE),VLOOKUP(B332,#REF!,2,FALSE))</f>
        <v>#REF!</v>
      </c>
      <c r="D332" s="57" t="s">
        <v>813</v>
      </c>
      <c r="E332" s="62" t="s">
        <v>814</v>
      </c>
      <c r="F332" s="19" t="e">
        <f>IF(#REF!&gt;=1,"X","")</f>
        <v>#REF!</v>
      </c>
      <c r="G332" s="52" t="e">
        <f>IF(#REF!&gt;=1,"X","")</f>
        <v>#REF!</v>
      </c>
      <c r="H332" s="52" t="e">
        <f>IF(#REF!&gt;=1,"X","")</f>
        <v>#REF!</v>
      </c>
    </row>
    <row r="333" spans="1:8" ht="30" x14ac:dyDescent="0.25">
      <c r="A333" s="68" t="s">
        <v>235</v>
      </c>
      <c r="B333" s="84">
        <v>38.533000000000001</v>
      </c>
      <c r="C333" s="41" t="e">
        <f>_xlfn.IFNA(VLOOKUP(_xlfn.CONCAT(B333,D333),#REF!,4,FALSE),VLOOKUP(B333,#REF!,2,FALSE))</f>
        <v>#REF!</v>
      </c>
      <c r="D333" s="57" t="s">
        <v>815</v>
      </c>
      <c r="E333" s="62" t="s">
        <v>816</v>
      </c>
      <c r="F333" s="19" t="e">
        <f>IF(#REF!&gt;=1,"X","")</f>
        <v>#REF!</v>
      </c>
      <c r="G333" s="52" t="e">
        <f>IF(#REF!&gt;=1,"X","")</f>
        <v>#REF!</v>
      </c>
      <c r="H333" s="52" t="e">
        <f>IF(#REF!&gt;=1,"X","")</f>
        <v>#REF!</v>
      </c>
    </row>
    <row r="334" spans="1:8" ht="30" x14ac:dyDescent="0.25">
      <c r="A334" s="68" t="s">
        <v>235</v>
      </c>
      <c r="B334" s="84">
        <v>38.533000000000001</v>
      </c>
      <c r="C334" s="41" t="e">
        <f>_xlfn.IFNA(VLOOKUP(_xlfn.CONCAT(B334,D334),#REF!,4,FALSE),VLOOKUP(B334,#REF!,2,FALSE))</f>
        <v>#REF!</v>
      </c>
      <c r="D334" s="57" t="s">
        <v>817</v>
      </c>
      <c r="E334" s="62" t="s">
        <v>818</v>
      </c>
      <c r="F334" s="19" t="e">
        <f>IF(#REF!&gt;=1,"X","")</f>
        <v>#REF!</v>
      </c>
      <c r="G334" s="52" t="e">
        <f>IF(#REF!&gt;=1,"X","")</f>
        <v>#REF!</v>
      </c>
      <c r="H334" s="52" t="e">
        <f>IF(#REF!&gt;=1,"X","")</f>
        <v>#REF!</v>
      </c>
    </row>
    <row r="335" spans="1:8" ht="30" x14ac:dyDescent="0.25">
      <c r="A335" s="68" t="s">
        <v>235</v>
      </c>
      <c r="B335" s="84">
        <v>38.533000000000001</v>
      </c>
      <c r="C335" s="41" t="e">
        <f>_xlfn.IFNA(VLOOKUP(_xlfn.CONCAT(B335,D335),#REF!,4,FALSE),VLOOKUP(B335,#REF!,2,FALSE))</f>
        <v>#REF!</v>
      </c>
      <c r="D335" s="57" t="s">
        <v>819</v>
      </c>
      <c r="E335" s="62" t="s">
        <v>820</v>
      </c>
      <c r="F335" s="19" t="e">
        <f>IF(#REF!&gt;=1,"X","")</f>
        <v>#REF!</v>
      </c>
      <c r="G335" s="52" t="e">
        <f>IF(#REF!&gt;=1,"X","")</f>
        <v>#REF!</v>
      </c>
      <c r="H335" s="52" t="e">
        <f>IF(#REF!&gt;=1,"X","")</f>
        <v>#REF!</v>
      </c>
    </row>
    <row r="336" spans="1:8" ht="30" x14ac:dyDescent="0.25">
      <c r="A336" s="68" t="s">
        <v>235</v>
      </c>
      <c r="B336" s="84">
        <v>38.533000000000001</v>
      </c>
      <c r="C336" s="41" t="e">
        <f>_xlfn.IFNA(VLOOKUP(_xlfn.CONCAT(B336,D336),#REF!,4,FALSE),VLOOKUP(B336,#REF!,2,FALSE))</f>
        <v>#REF!</v>
      </c>
      <c r="D336" s="57" t="s">
        <v>1002</v>
      </c>
      <c r="E336" s="62" t="s">
        <v>1003</v>
      </c>
      <c r="F336" s="19" t="e">
        <f>IF(#REF!&gt;=1,"X","")</f>
        <v>#REF!</v>
      </c>
      <c r="G336" s="52" t="e">
        <f>IF(#REF!&gt;=1,"X","")</f>
        <v>#REF!</v>
      </c>
      <c r="H336" s="52" t="e">
        <f>IF(#REF!&gt;=1,"X","")</f>
        <v>#REF!</v>
      </c>
    </row>
    <row r="337" spans="1:8" ht="30" x14ac:dyDescent="0.25">
      <c r="A337" s="68" t="s">
        <v>235</v>
      </c>
      <c r="B337" s="84">
        <v>38.533000000000001</v>
      </c>
      <c r="C337" s="41" t="e">
        <f>_xlfn.IFNA(VLOOKUP(_xlfn.CONCAT(B337,D337),#REF!,4,FALSE),VLOOKUP(B337,#REF!,2,FALSE))</f>
        <v>#REF!</v>
      </c>
      <c r="D337" s="57" t="s">
        <v>1004</v>
      </c>
      <c r="E337" s="62" t="s">
        <v>1005</v>
      </c>
      <c r="F337" s="19" t="e">
        <f>IF(#REF!&gt;=1,"X","")</f>
        <v>#REF!</v>
      </c>
      <c r="G337" s="52" t="e">
        <f>IF(#REF!&gt;=1,"X","")</f>
        <v>#REF!</v>
      </c>
      <c r="H337" s="52" t="e">
        <f>IF(#REF!&gt;=1,"X","")</f>
        <v>#REF!</v>
      </c>
    </row>
    <row r="338" spans="1:8" ht="30" x14ac:dyDescent="0.25">
      <c r="A338" s="68" t="s">
        <v>235</v>
      </c>
      <c r="B338" s="84">
        <v>38.533000000000001</v>
      </c>
      <c r="C338" s="41" t="e">
        <f>_xlfn.IFNA(VLOOKUP(_xlfn.CONCAT(B338,D338),#REF!,4,FALSE),VLOOKUP(B338,#REF!,2,FALSE))</f>
        <v>#REF!</v>
      </c>
      <c r="D338" s="57" t="s">
        <v>1006</v>
      </c>
      <c r="E338" s="62" t="s">
        <v>1007</v>
      </c>
      <c r="F338" s="19" t="e">
        <f>IF(#REF!&gt;=1,"X","")</f>
        <v>#REF!</v>
      </c>
      <c r="G338" s="52" t="e">
        <f>IF(#REF!&gt;=1,"X","")</f>
        <v>#REF!</v>
      </c>
      <c r="H338" s="52" t="e">
        <f>IF(#REF!&gt;=1,"X","")</f>
        <v>#REF!</v>
      </c>
    </row>
    <row r="339" spans="1:8" ht="30" x14ac:dyDescent="0.25">
      <c r="A339" s="68" t="s">
        <v>235</v>
      </c>
      <c r="B339" s="84">
        <v>38.533000000000001</v>
      </c>
      <c r="C339" s="41" t="e">
        <f>_xlfn.IFNA(VLOOKUP(_xlfn.CONCAT(B339,D339),#REF!,4,FALSE),VLOOKUP(B339,#REF!,2,FALSE))</f>
        <v>#REF!</v>
      </c>
      <c r="D339" s="57" t="s">
        <v>1008</v>
      </c>
      <c r="E339" s="62" t="s">
        <v>1009</v>
      </c>
      <c r="F339" s="19" t="e">
        <f>IF(#REF!&gt;=1,"X","")</f>
        <v>#REF!</v>
      </c>
      <c r="G339" s="52" t="e">
        <f>IF(#REF!&gt;=1,"X","")</f>
        <v>#REF!</v>
      </c>
      <c r="H339" s="52" t="e">
        <f>IF(#REF!&gt;=1,"X","")</f>
        <v>#REF!</v>
      </c>
    </row>
    <row r="340" spans="1:8" ht="30" x14ac:dyDescent="0.25">
      <c r="A340" s="68" t="s">
        <v>235</v>
      </c>
      <c r="B340" s="84">
        <v>38.533000000000001</v>
      </c>
      <c r="C340" s="41" t="e">
        <f>_xlfn.IFNA(VLOOKUP(_xlfn.CONCAT(B340,D340),#REF!,4,FALSE),VLOOKUP(B340,#REF!,2,FALSE))</f>
        <v>#REF!</v>
      </c>
      <c r="D340" s="57" t="s">
        <v>1010</v>
      </c>
      <c r="E340" s="62" t="s">
        <v>1011</v>
      </c>
      <c r="F340" s="19" t="e">
        <f>IF(#REF!&gt;=1,"X","")</f>
        <v>#REF!</v>
      </c>
      <c r="G340" s="52" t="e">
        <f>IF(#REF!&gt;=1,"X","")</f>
        <v>#REF!</v>
      </c>
      <c r="H340" s="52" t="e">
        <f>IF(#REF!&gt;=1,"X","")</f>
        <v>#REF!</v>
      </c>
    </row>
    <row r="341" spans="1:8" ht="30" x14ac:dyDescent="0.25">
      <c r="A341" s="68" t="s">
        <v>235</v>
      </c>
      <c r="B341" s="84">
        <v>38.533000000000001</v>
      </c>
      <c r="C341" s="41" t="e">
        <f>_xlfn.IFNA(VLOOKUP(_xlfn.CONCAT(B341,D341),#REF!,4,FALSE),VLOOKUP(B341,#REF!,2,FALSE))</f>
        <v>#REF!</v>
      </c>
      <c r="D341" s="57" t="s">
        <v>1012</v>
      </c>
      <c r="E341" s="62" t="s">
        <v>1013</v>
      </c>
      <c r="F341" s="19" t="e">
        <f>IF(#REF!&gt;=1,"X","")</f>
        <v>#REF!</v>
      </c>
      <c r="G341" s="52" t="e">
        <f>IF(#REF!&gt;=1,"X","")</f>
        <v>#REF!</v>
      </c>
      <c r="H341" s="52" t="e">
        <f>IF(#REF!&gt;=1,"X","")</f>
        <v>#REF!</v>
      </c>
    </row>
    <row r="342" spans="1:8" ht="30" x14ac:dyDescent="0.25">
      <c r="A342" s="68" t="s">
        <v>235</v>
      </c>
      <c r="B342" s="84">
        <v>38.533000000000001</v>
      </c>
      <c r="C342" s="41" t="e">
        <f>_xlfn.IFNA(VLOOKUP(_xlfn.CONCAT(B342,D342),#REF!,4,FALSE),VLOOKUP(B342,#REF!,2,FALSE))</f>
        <v>#REF!</v>
      </c>
      <c r="D342" s="57" t="s">
        <v>1294</v>
      </c>
      <c r="E342" s="62" t="s">
        <v>1295</v>
      </c>
      <c r="F342" s="19" t="e">
        <f>IF(#REF!&gt;=1,"X","")</f>
        <v>#REF!</v>
      </c>
      <c r="G342" s="52" t="e">
        <f>IF(#REF!&gt;=1,"X","")</f>
        <v>#REF!</v>
      </c>
      <c r="H342" s="52" t="e">
        <f>IF(#REF!&gt;=1,"X","")</f>
        <v>#REF!</v>
      </c>
    </row>
    <row r="343" spans="1:8" ht="30" x14ac:dyDescent="0.25">
      <c r="A343" s="68" t="s">
        <v>235</v>
      </c>
      <c r="B343" s="84">
        <v>38.533000000000001</v>
      </c>
      <c r="C343" s="41" t="e">
        <f>_xlfn.IFNA(VLOOKUP(_xlfn.CONCAT(B343,D343),#REF!,4,FALSE),VLOOKUP(B343,#REF!,2,FALSE))</f>
        <v>#REF!</v>
      </c>
      <c r="D343" s="57" t="s">
        <v>1296</v>
      </c>
      <c r="E343" s="62" t="s">
        <v>1297</v>
      </c>
      <c r="F343" s="19" t="e">
        <f>IF(#REF!&gt;=1,"X","")</f>
        <v>#REF!</v>
      </c>
      <c r="G343" s="52" t="e">
        <f>IF(#REF!&gt;=1,"X","")</f>
        <v>#REF!</v>
      </c>
      <c r="H343" s="52" t="e">
        <f>IF(#REF!&gt;=1,"X","")</f>
        <v>#REF!</v>
      </c>
    </row>
    <row r="344" spans="1:8" ht="30" x14ac:dyDescent="0.25">
      <c r="A344" s="68" t="s">
        <v>235</v>
      </c>
      <c r="B344" s="84">
        <v>38.533000000000001</v>
      </c>
      <c r="C344" s="41" t="e">
        <f>_xlfn.IFNA(VLOOKUP(_xlfn.CONCAT(B344,D344),#REF!,4,FALSE),VLOOKUP(B344,#REF!,2,FALSE))</f>
        <v>#REF!</v>
      </c>
      <c r="D344" s="57" t="s">
        <v>1298</v>
      </c>
      <c r="E344" s="62" t="s">
        <v>1299</v>
      </c>
      <c r="F344" s="19" t="e">
        <f>IF(#REF!&gt;=1,"X","")</f>
        <v>#REF!</v>
      </c>
      <c r="G344" s="52" t="e">
        <f>IF(#REF!&gt;=1,"X","")</f>
        <v>#REF!</v>
      </c>
      <c r="H344" s="52" t="e">
        <f>IF(#REF!&gt;=1,"X","")</f>
        <v>#REF!</v>
      </c>
    </row>
    <row r="345" spans="1:8" ht="30" x14ac:dyDescent="0.25">
      <c r="A345" s="68" t="s">
        <v>235</v>
      </c>
      <c r="B345" s="84">
        <v>38.533000000000001</v>
      </c>
      <c r="C345" s="41" t="e">
        <f>_xlfn.IFNA(VLOOKUP(_xlfn.CONCAT(B345,D345),#REF!,4,FALSE),VLOOKUP(B345,#REF!,2,FALSE))</f>
        <v>#REF!</v>
      </c>
      <c r="D345" s="57" t="s">
        <v>1300</v>
      </c>
      <c r="E345" s="62" t="s">
        <v>1301</v>
      </c>
      <c r="F345" s="19" t="e">
        <f>IF(#REF!&gt;=1,"X","")</f>
        <v>#REF!</v>
      </c>
      <c r="G345" s="52" t="e">
        <f>IF(#REF!&gt;=1,"X","")</f>
        <v>#REF!</v>
      </c>
      <c r="H345" s="52" t="e">
        <f>IF(#REF!&gt;=1,"X","")</f>
        <v>#REF!</v>
      </c>
    </row>
    <row r="346" spans="1:8" ht="30" x14ac:dyDescent="0.25">
      <c r="A346" s="68" t="s">
        <v>235</v>
      </c>
      <c r="B346" s="84">
        <v>38.533000000000001</v>
      </c>
      <c r="C346" s="41" t="e">
        <f>_xlfn.IFNA(VLOOKUP(_xlfn.CONCAT(B346,D346),#REF!,4,FALSE),VLOOKUP(B346,#REF!,2,FALSE))</f>
        <v>#REF!</v>
      </c>
      <c r="D346" s="57" t="s">
        <v>1302</v>
      </c>
      <c r="E346" s="62" t="s">
        <v>1303</v>
      </c>
      <c r="F346" s="19" t="e">
        <f>IF(#REF!&gt;=1,"X","")</f>
        <v>#REF!</v>
      </c>
      <c r="G346" s="52" t="e">
        <f>IF(#REF!&gt;=1,"X","")</f>
        <v>#REF!</v>
      </c>
      <c r="H346" s="52" t="e">
        <f>IF(#REF!&gt;=1,"X","")</f>
        <v>#REF!</v>
      </c>
    </row>
    <row r="347" spans="1:8" ht="30" x14ac:dyDescent="0.25">
      <c r="A347" s="68" t="s">
        <v>235</v>
      </c>
      <c r="B347" s="84">
        <v>38.533000000000001</v>
      </c>
      <c r="C347" s="41" t="e">
        <f>_xlfn.IFNA(VLOOKUP(_xlfn.CONCAT(B347,D347),#REF!,4,FALSE),VLOOKUP(B347,#REF!,2,FALSE))</f>
        <v>#REF!</v>
      </c>
      <c r="D347" s="57" t="s">
        <v>1304</v>
      </c>
      <c r="E347" s="62" t="s">
        <v>1305</v>
      </c>
      <c r="F347" s="19" t="e">
        <f>IF(#REF!&gt;=1,"X","")</f>
        <v>#REF!</v>
      </c>
      <c r="G347" s="52" t="e">
        <f>IF(#REF!&gt;=1,"X","")</f>
        <v>#REF!</v>
      </c>
      <c r="H347" s="52" t="e">
        <f>IF(#REF!&gt;=1,"X","")</f>
        <v>#REF!</v>
      </c>
    </row>
    <row r="348" spans="1:8" ht="30" x14ac:dyDescent="0.25">
      <c r="A348" s="68" t="s">
        <v>235</v>
      </c>
      <c r="B348" s="84">
        <v>38.533000000000001</v>
      </c>
      <c r="C348" s="41" t="e">
        <f>_xlfn.IFNA(VLOOKUP(_xlfn.CONCAT(B348,D348),#REF!,4,FALSE),VLOOKUP(B348,#REF!,2,FALSE))</f>
        <v>#REF!</v>
      </c>
      <c r="D348" s="57" t="s">
        <v>1306</v>
      </c>
      <c r="E348" s="62" t="s">
        <v>1307</v>
      </c>
      <c r="F348" s="19" t="e">
        <f>IF(#REF!&gt;=1,"X","")</f>
        <v>#REF!</v>
      </c>
      <c r="G348" s="52" t="e">
        <f>IF(#REF!&gt;=1,"X","")</f>
        <v>#REF!</v>
      </c>
      <c r="H348" s="52" t="e">
        <f>IF(#REF!&gt;=1,"X","")</f>
        <v>#REF!</v>
      </c>
    </row>
    <row r="349" spans="1:8" x14ac:dyDescent="0.25">
      <c r="A349" s="68" t="s">
        <v>235</v>
      </c>
      <c r="B349" s="84">
        <v>38.533000000000001</v>
      </c>
      <c r="C349" s="41" t="e">
        <f>_xlfn.IFNA(VLOOKUP(_xlfn.CONCAT(B349,D349),#REF!,4,FALSE),VLOOKUP(B349,#REF!,2,FALSE))</f>
        <v>#REF!</v>
      </c>
      <c r="D349" s="57" t="s">
        <v>1308</v>
      </c>
      <c r="E349" s="62" t="s">
        <v>1309</v>
      </c>
      <c r="F349" s="19" t="e">
        <f>IF(#REF!&gt;=1,"X","")</f>
        <v>#REF!</v>
      </c>
      <c r="G349" s="52" t="e">
        <f>IF(#REF!&gt;=1,"X","")</f>
        <v>#REF!</v>
      </c>
      <c r="H349" s="52" t="e">
        <f>IF(#REF!&gt;=1,"X","")</f>
        <v>#REF!</v>
      </c>
    </row>
    <row r="350" spans="1:8" ht="30" x14ac:dyDescent="0.25">
      <c r="A350" s="68" t="s">
        <v>235</v>
      </c>
      <c r="B350" s="84">
        <v>38.533000000000001</v>
      </c>
      <c r="C350" s="41" t="e">
        <f>_xlfn.IFNA(VLOOKUP(_xlfn.CONCAT(B350,D350),#REF!,4,FALSE),VLOOKUP(B350,#REF!,2,FALSE))</f>
        <v>#REF!</v>
      </c>
      <c r="D350" s="57" t="s">
        <v>1458</v>
      </c>
      <c r="E350" s="62" t="s">
        <v>1459</v>
      </c>
      <c r="F350" s="19" t="e">
        <f>IF(#REF!&gt;=1,"X","")</f>
        <v>#REF!</v>
      </c>
      <c r="G350" s="52" t="e">
        <f>IF(#REF!&gt;=1,"X","")</f>
        <v>#REF!</v>
      </c>
      <c r="H350" s="52" t="e">
        <f>IF(#REF!&gt;=1,"X","")</f>
        <v>#REF!</v>
      </c>
    </row>
    <row r="351" spans="1:8" x14ac:dyDescent="0.25">
      <c r="A351" s="68" t="s">
        <v>235</v>
      </c>
      <c r="B351" s="84">
        <v>38.533000000000001</v>
      </c>
      <c r="C351" s="41" t="e">
        <f>_xlfn.IFNA(VLOOKUP(_xlfn.CONCAT(B351,D351),#REF!,4,FALSE),VLOOKUP(B351,#REF!,2,FALSE))</f>
        <v>#REF!</v>
      </c>
      <c r="D351" s="57" t="s">
        <v>1460</v>
      </c>
      <c r="E351" s="62" t="s">
        <v>1461</v>
      </c>
      <c r="F351" s="19" t="e">
        <f>IF(#REF!&gt;=1,"X","")</f>
        <v>#REF!</v>
      </c>
      <c r="G351" s="52" t="e">
        <f>IF(#REF!&gt;=1,"X","")</f>
        <v>#REF!</v>
      </c>
      <c r="H351" s="52" t="e">
        <f>IF(#REF!&gt;=1,"X","")</f>
        <v>#REF!</v>
      </c>
    </row>
    <row r="352" spans="1:8" ht="30" x14ac:dyDescent="0.25">
      <c r="A352" s="68" t="s">
        <v>235</v>
      </c>
      <c r="B352" s="84">
        <v>38.533000000000001</v>
      </c>
      <c r="C352" s="41" t="e">
        <f>_xlfn.IFNA(VLOOKUP(_xlfn.CONCAT(B352,D352),#REF!,4,FALSE),VLOOKUP(B352,#REF!,2,FALSE))</f>
        <v>#REF!</v>
      </c>
      <c r="D352" s="57" t="s">
        <v>1462</v>
      </c>
      <c r="E352" s="62" t="s">
        <v>1463</v>
      </c>
      <c r="F352" s="19" t="e">
        <f>IF(#REF!&gt;=1,"X","")</f>
        <v>#REF!</v>
      </c>
      <c r="G352" s="52" t="e">
        <f>IF(#REF!&gt;=1,"X","")</f>
        <v>#REF!</v>
      </c>
      <c r="H352" s="52" t="e">
        <f>IF(#REF!&gt;=1,"X","")</f>
        <v>#REF!</v>
      </c>
    </row>
    <row r="353" spans="1:8" ht="30" x14ac:dyDescent="0.25">
      <c r="A353" s="68" t="s">
        <v>235</v>
      </c>
      <c r="B353" s="84">
        <v>38.533000000000001</v>
      </c>
      <c r="C353" s="41" t="e">
        <f>_xlfn.IFNA(VLOOKUP(_xlfn.CONCAT(B353,D353),#REF!,4,FALSE),VLOOKUP(B353,#REF!,2,FALSE))</f>
        <v>#REF!</v>
      </c>
      <c r="D353" s="57" t="s">
        <v>1464</v>
      </c>
      <c r="E353" s="62" t="s">
        <v>1465</v>
      </c>
      <c r="F353" s="19" t="e">
        <f>IF(#REF!&gt;=1,"X","")</f>
        <v>#REF!</v>
      </c>
      <c r="G353" s="52" t="e">
        <f>IF(#REF!&gt;=1,"X","")</f>
        <v>#REF!</v>
      </c>
      <c r="H353" s="52" t="e">
        <f>IF(#REF!&gt;=1,"X","")</f>
        <v>#REF!</v>
      </c>
    </row>
    <row r="354" spans="1:8" ht="30" x14ac:dyDescent="0.25">
      <c r="A354" s="68" t="s">
        <v>235</v>
      </c>
      <c r="B354" s="84">
        <v>38.533000000000001</v>
      </c>
      <c r="C354" s="41" t="e">
        <f>_xlfn.IFNA(VLOOKUP(_xlfn.CONCAT(B354,D354),#REF!,4,FALSE),VLOOKUP(B354,#REF!,2,FALSE))</f>
        <v>#REF!</v>
      </c>
      <c r="D354" s="57" t="s">
        <v>1466</v>
      </c>
      <c r="E354" s="62" t="s">
        <v>1467</v>
      </c>
      <c r="F354" s="19" t="e">
        <f>IF(#REF!&gt;=1,"X","")</f>
        <v>#REF!</v>
      </c>
      <c r="G354" s="52" t="e">
        <f>IF(#REF!&gt;=1,"X","")</f>
        <v>#REF!</v>
      </c>
      <c r="H354" s="52" t="e">
        <f>IF(#REF!&gt;=1,"X","")</f>
        <v>#REF!</v>
      </c>
    </row>
    <row r="355" spans="1:8" ht="30" x14ac:dyDescent="0.25">
      <c r="A355" s="68" t="s">
        <v>235</v>
      </c>
      <c r="B355" s="84">
        <v>38.533000000000001</v>
      </c>
      <c r="C355" s="41" t="e">
        <f>_xlfn.IFNA(VLOOKUP(_xlfn.CONCAT(B355,D355),#REF!,4,FALSE),VLOOKUP(B355,#REF!,2,FALSE))</f>
        <v>#REF!</v>
      </c>
      <c r="D355" s="57" t="s">
        <v>1468</v>
      </c>
      <c r="E355" s="62" t="s">
        <v>1469</v>
      </c>
      <c r="F355" s="19" t="e">
        <f>IF(#REF!&gt;=1,"X","")</f>
        <v>#REF!</v>
      </c>
      <c r="G355" s="52" t="e">
        <f>IF(#REF!&gt;=1,"X","")</f>
        <v>#REF!</v>
      </c>
      <c r="H355" s="52" t="e">
        <f>IF(#REF!&gt;=1,"X","")</f>
        <v>#REF!</v>
      </c>
    </row>
    <row r="356" spans="1:8" ht="30" x14ac:dyDescent="0.25">
      <c r="A356" s="68" t="s">
        <v>235</v>
      </c>
      <c r="B356" s="84">
        <v>38.533000000000001</v>
      </c>
      <c r="C356" s="41" t="e">
        <f>_xlfn.IFNA(VLOOKUP(_xlfn.CONCAT(B356,D356),#REF!,4,FALSE),VLOOKUP(B356,#REF!,2,FALSE))</f>
        <v>#REF!</v>
      </c>
      <c r="D356" s="57" t="s">
        <v>1470</v>
      </c>
      <c r="E356" s="62" t="s">
        <v>1471</v>
      </c>
      <c r="F356" s="19" t="e">
        <f>IF(#REF!&gt;=1,"X","")</f>
        <v>#REF!</v>
      </c>
      <c r="G356" s="52" t="e">
        <f>IF(#REF!&gt;=1,"X","")</f>
        <v>#REF!</v>
      </c>
      <c r="H356" s="52" t="e">
        <f>IF(#REF!&gt;=1,"X","")</f>
        <v>#REF!</v>
      </c>
    </row>
    <row r="357" spans="1:8" x14ac:dyDescent="0.25">
      <c r="A357" s="68" t="s">
        <v>235</v>
      </c>
      <c r="B357" s="84">
        <v>38.533000000000001</v>
      </c>
      <c r="C357" s="41" t="e">
        <f>_xlfn.IFNA(VLOOKUP(_xlfn.CONCAT(B357,D357),#REF!,4,FALSE),VLOOKUP(B357,#REF!,2,FALSE))</f>
        <v>#REF!</v>
      </c>
      <c r="D357" s="57" t="s">
        <v>1629</v>
      </c>
      <c r="E357" s="62" t="s">
        <v>1630</v>
      </c>
      <c r="F357" s="19" t="e">
        <f>IF(#REF!&gt;=1,"X","")</f>
        <v>#REF!</v>
      </c>
      <c r="G357" s="52" t="e">
        <f>IF(#REF!&gt;=1,"X","")</f>
        <v>#REF!</v>
      </c>
      <c r="H357" s="52" t="e">
        <f>IF(#REF!&gt;=1,"X","")</f>
        <v>#REF!</v>
      </c>
    </row>
    <row r="358" spans="1:8" x14ac:dyDescent="0.25">
      <c r="A358" s="68" t="s">
        <v>235</v>
      </c>
      <c r="B358" s="84">
        <v>38.533000000000001</v>
      </c>
      <c r="C358" s="41" t="e">
        <f>_xlfn.IFNA(VLOOKUP(_xlfn.CONCAT(B358,D358),#REF!,4,FALSE),VLOOKUP(B358,#REF!,2,FALSE))</f>
        <v>#REF!</v>
      </c>
      <c r="D358" s="57" t="s">
        <v>607</v>
      </c>
      <c r="E358" s="62" t="s">
        <v>608</v>
      </c>
      <c r="F358" s="19" t="e">
        <f>IF(#REF!&gt;=1,"X","")</f>
        <v>#REF!</v>
      </c>
      <c r="G358" s="52" t="e">
        <f>IF(#REF!&gt;=1,"X","")</f>
        <v>#REF!</v>
      </c>
      <c r="H358" s="52" t="e">
        <f>IF(#REF!&gt;=1,"X","")</f>
        <v>#REF!</v>
      </c>
    </row>
    <row r="359" spans="1:8" x14ac:dyDescent="0.25">
      <c r="A359" s="68" t="s">
        <v>235</v>
      </c>
      <c r="B359" s="84">
        <v>38.533000000000001</v>
      </c>
      <c r="C359" s="41" t="e">
        <f>_xlfn.IFNA(VLOOKUP(_xlfn.CONCAT(B359,D359),#REF!,4,FALSE),VLOOKUP(B359,#REF!,2,FALSE))</f>
        <v>#REF!</v>
      </c>
      <c r="D359" s="57" t="s">
        <v>609</v>
      </c>
      <c r="E359" s="62" t="s">
        <v>610</v>
      </c>
      <c r="F359" s="19" t="e">
        <f>IF(#REF!&gt;=1,"X","")</f>
        <v>#REF!</v>
      </c>
      <c r="G359" s="52" t="e">
        <f>IF(#REF!&gt;=1,"X","")</f>
        <v>#REF!</v>
      </c>
      <c r="H359" s="52" t="e">
        <f>IF(#REF!&gt;=1,"X","")</f>
        <v>#REF!</v>
      </c>
    </row>
    <row r="360" spans="1:8" x14ac:dyDescent="0.25">
      <c r="A360" s="68" t="s">
        <v>235</v>
      </c>
      <c r="B360" s="84">
        <v>38.533000000000001</v>
      </c>
      <c r="C360" s="41" t="e">
        <f>_xlfn.IFNA(VLOOKUP(_xlfn.CONCAT(B360,D360),#REF!,4,FALSE),VLOOKUP(B360,#REF!,2,FALSE))</f>
        <v>#REF!</v>
      </c>
      <c r="D360" s="57" t="s">
        <v>821</v>
      </c>
      <c r="E360" s="62" t="s">
        <v>822</v>
      </c>
      <c r="F360" s="19" t="e">
        <f>IF(#REF!&gt;=1,"X","")</f>
        <v>#REF!</v>
      </c>
      <c r="G360" s="52" t="e">
        <f>IF(#REF!&gt;=1,"X","")</f>
        <v>#REF!</v>
      </c>
      <c r="H360" s="52" t="e">
        <f>IF(#REF!&gt;=1,"X","")</f>
        <v>#REF!</v>
      </c>
    </row>
    <row r="361" spans="1:8" x14ac:dyDescent="0.25">
      <c r="A361" s="68" t="s">
        <v>235</v>
      </c>
      <c r="B361" s="84">
        <v>38.533000000000001</v>
      </c>
      <c r="C361" s="41" t="e">
        <f>_xlfn.IFNA(VLOOKUP(_xlfn.CONCAT(B361,D361),#REF!,4,FALSE),VLOOKUP(B361,#REF!,2,FALSE))</f>
        <v>#REF!</v>
      </c>
      <c r="D361" s="57" t="s">
        <v>823</v>
      </c>
      <c r="E361" s="62" t="s">
        <v>824</v>
      </c>
      <c r="F361" s="19" t="e">
        <f>IF(#REF!&gt;=1,"X","")</f>
        <v>#REF!</v>
      </c>
      <c r="G361" s="52" t="e">
        <f>IF(#REF!&gt;=1,"X","")</f>
        <v>#REF!</v>
      </c>
      <c r="H361" s="52" t="e">
        <f>IF(#REF!&gt;=1,"X","")</f>
        <v>#REF!</v>
      </c>
    </row>
    <row r="362" spans="1:8" ht="30" x14ac:dyDescent="0.25">
      <c r="A362" s="68" t="s">
        <v>235</v>
      </c>
      <c r="B362" s="84">
        <v>38.533000000000001</v>
      </c>
      <c r="C362" s="41" t="e">
        <f>_xlfn.IFNA(VLOOKUP(_xlfn.CONCAT(B362,D362),#REF!,4,FALSE),VLOOKUP(B362,#REF!,2,FALSE))</f>
        <v>#REF!</v>
      </c>
      <c r="D362" s="57" t="s">
        <v>825</v>
      </c>
      <c r="E362" s="62" t="s">
        <v>826</v>
      </c>
      <c r="F362" s="19" t="e">
        <f>IF(#REF!&gt;=1,"X","")</f>
        <v>#REF!</v>
      </c>
      <c r="G362" s="52" t="e">
        <f>IF(#REF!&gt;=1,"X","")</f>
        <v>#REF!</v>
      </c>
      <c r="H362" s="52" t="e">
        <f>IF(#REF!&gt;=1,"X","")</f>
        <v>#REF!</v>
      </c>
    </row>
    <row r="363" spans="1:8" ht="30" x14ac:dyDescent="0.25">
      <c r="A363" s="68" t="s">
        <v>235</v>
      </c>
      <c r="B363" s="84">
        <v>38.533000000000001</v>
      </c>
      <c r="C363" s="41" t="e">
        <f>_xlfn.IFNA(VLOOKUP(_xlfn.CONCAT(B363,D363),#REF!,4,FALSE),VLOOKUP(B363,#REF!,2,FALSE))</f>
        <v>#REF!</v>
      </c>
      <c r="D363" s="57" t="s">
        <v>827</v>
      </c>
      <c r="E363" s="62" t="s">
        <v>828</v>
      </c>
      <c r="F363" s="19" t="e">
        <f>IF(#REF!&gt;=1,"X","")</f>
        <v>#REF!</v>
      </c>
      <c r="G363" s="52" t="e">
        <f>IF(#REF!&gt;=1,"X","")</f>
        <v>#REF!</v>
      </c>
      <c r="H363" s="52" t="e">
        <f>IF(#REF!&gt;=1,"X","")</f>
        <v>#REF!</v>
      </c>
    </row>
    <row r="364" spans="1:8" x14ac:dyDescent="0.25">
      <c r="A364" s="68" t="s">
        <v>235</v>
      </c>
      <c r="B364" s="84">
        <v>38.533000000000001</v>
      </c>
      <c r="C364" s="41" t="e">
        <f>_xlfn.IFNA(VLOOKUP(_xlfn.CONCAT(B364,D364),#REF!,4,FALSE),VLOOKUP(B364,#REF!,2,FALSE))</f>
        <v>#REF!</v>
      </c>
      <c r="D364" s="57" t="s">
        <v>611</v>
      </c>
      <c r="E364" s="62" t="s">
        <v>612</v>
      </c>
      <c r="F364" s="19" t="e">
        <f>IF(#REF!&gt;=1,"X","")</f>
        <v>#REF!</v>
      </c>
      <c r="G364" s="52" t="e">
        <f>IF(#REF!&gt;=1,"X","")</f>
        <v>#REF!</v>
      </c>
      <c r="H364" s="52" t="e">
        <f>IF(#REF!&gt;=1,"X","")</f>
        <v>#REF!</v>
      </c>
    </row>
    <row r="365" spans="1:8" x14ac:dyDescent="0.25">
      <c r="A365" s="68" t="s">
        <v>235</v>
      </c>
      <c r="B365" s="84">
        <v>38.533000000000001</v>
      </c>
      <c r="C365" s="41" t="e">
        <f>_xlfn.IFNA(VLOOKUP(_xlfn.CONCAT(B365,D365),#REF!,4,FALSE),VLOOKUP(B365,#REF!,2,FALSE))</f>
        <v>#REF!</v>
      </c>
      <c r="D365" s="57" t="s">
        <v>613</v>
      </c>
      <c r="E365" s="62" t="s">
        <v>614</v>
      </c>
      <c r="F365" s="19" t="e">
        <f>IF(#REF!&gt;=1,"X","")</f>
        <v>#REF!</v>
      </c>
      <c r="G365" s="52" t="e">
        <f>IF(#REF!&gt;=1,"X","")</f>
        <v>#REF!</v>
      </c>
      <c r="H365" s="52" t="e">
        <f>IF(#REF!&gt;=1,"X","")</f>
        <v>#REF!</v>
      </c>
    </row>
    <row r="366" spans="1:8" ht="30" x14ac:dyDescent="0.25">
      <c r="A366" s="68" t="s">
        <v>235</v>
      </c>
      <c r="B366" s="84">
        <v>38.533000000000001</v>
      </c>
      <c r="C366" s="41" t="e">
        <f>_xlfn.IFNA(VLOOKUP(_xlfn.CONCAT(B366,D366),#REF!,4,FALSE),VLOOKUP(B366,#REF!,2,FALSE))</f>
        <v>#REF!</v>
      </c>
      <c r="D366" s="57" t="s">
        <v>615</v>
      </c>
      <c r="E366" s="62" t="s">
        <v>616</v>
      </c>
      <c r="F366" s="19" t="e">
        <f>IF(#REF!&gt;=1,"X","")</f>
        <v>#REF!</v>
      </c>
      <c r="G366" s="52" t="e">
        <f>IF(#REF!&gt;=1,"X","")</f>
        <v>#REF!</v>
      </c>
      <c r="H366" s="52" t="e">
        <f>IF(#REF!&gt;=1,"X","")</f>
        <v>#REF!</v>
      </c>
    </row>
    <row r="367" spans="1:8" ht="30" x14ac:dyDescent="0.25">
      <c r="A367" s="68" t="s">
        <v>235</v>
      </c>
      <c r="B367" s="84">
        <v>38.533000000000001</v>
      </c>
      <c r="C367" s="41" t="e">
        <f>_xlfn.IFNA(VLOOKUP(_xlfn.CONCAT(B367,D367),#REF!,4,FALSE),VLOOKUP(B367,#REF!,2,FALSE))</f>
        <v>#REF!</v>
      </c>
      <c r="D367" s="57" t="s">
        <v>617</v>
      </c>
      <c r="E367" s="62" t="s">
        <v>618</v>
      </c>
      <c r="F367" s="19" t="e">
        <f>IF(#REF!&gt;=1,"X","")</f>
        <v>#REF!</v>
      </c>
      <c r="G367" s="52" t="e">
        <f>IF(#REF!&gt;=1,"X","")</f>
        <v>#REF!</v>
      </c>
      <c r="H367" s="52" t="e">
        <f>IF(#REF!&gt;=1,"X","")</f>
        <v>#REF!</v>
      </c>
    </row>
    <row r="368" spans="1:8" x14ac:dyDescent="0.25">
      <c r="A368" s="68" t="s">
        <v>235</v>
      </c>
      <c r="B368" s="84">
        <v>38.533000000000001</v>
      </c>
      <c r="C368" s="41" t="e">
        <f>_xlfn.IFNA(VLOOKUP(_xlfn.CONCAT(B368,D368),#REF!,4,FALSE),VLOOKUP(B368,#REF!,2,FALSE))</f>
        <v>#REF!</v>
      </c>
      <c r="D368" s="57" t="s">
        <v>1164</v>
      </c>
      <c r="E368" s="62" t="s">
        <v>1165</v>
      </c>
      <c r="F368" s="19" t="e">
        <f>IF(#REF!&gt;=1,"X","")</f>
        <v>#REF!</v>
      </c>
      <c r="G368" s="52" t="e">
        <f>IF(#REF!&gt;=1,"X","")</f>
        <v>#REF!</v>
      </c>
      <c r="H368" s="52" t="e">
        <f>IF(#REF!&gt;=1,"X","")</f>
        <v>#REF!</v>
      </c>
    </row>
    <row r="369" spans="1:8" x14ac:dyDescent="0.25">
      <c r="A369" s="68" t="s">
        <v>235</v>
      </c>
      <c r="B369" s="84">
        <v>38.533000000000001</v>
      </c>
      <c r="C369" s="41" t="e">
        <f>_xlfn.IFNA(VLOOKUP(_xlfn.CONCAT(B369,D369),#REF!,4,FALSE),VLOOKUP(B369,#REF!,2,FALSE))</f>
        <v>#REF!</v>
      </c>
      <c r="D369" s="57" t="s">
        <v>1166</v>
      </c>
      <c r="E369" s="62" t="s">
        <v>1167</v>
      </c>
      <c r="F369" s="19" t="e">
        <f>IF(#REF!&gt;=1,"X","")</f>
        <v>#REF!</v>
      </c>
      <c r="G369" s="52" t="e">
        <f>IF(#REF!&gt;=1,"X","")</f>
        <v>#REF!</v>
      </c>
      <c r="H369" s="52" t="e">
        <f>IF(#REF!&gt;=1,"X","")</f>
        <v>#REF!</v>
      </c>
    </row>
    <row r="370" spans="1:8" x14ac:dyDescent="0.25">
      <c r="A370" s="68" t="s">
        <v>235</v>
      </c>
      <c r="B370" s="84">
        <v>38.533000000000001</v>
      </c>
      <c r="C370" s="41" t="e">
        <f>_xlfn.IFNA(VLOOKUP(_xlfn.CONCAT(B370,D370),#REF!,4,FALSE),VLOOKUP(B370,#REF!,2,FALSE))</f>
        <v>#REF!</v>
      </c>
      <c r="D370" s="57" t="s">
        <v>1168</v>
      </c>
      <c r="E370" s="62" t="s">
        <v>1169</v>
      </c>
      <c r="F370" s="19" t="e">
        <f>IF(#REF!&gt;=1,"X","")</f>
        <v>#REF!</v>
      </c>
      <c r="G370" s="52" t="e">
        <f>IF(#REF!&gt;=1,"X","")</f>
        <v>#REF!</v>
      </c>
      <c r="H370" s="52" t="e">
        <f>IF(#REF!&gt;=1,"X","")</f>
        <v>#REF!</v>
      </c>
    </row>
    <row r="371" spans="1:8" x14ac:dyDescent="0.25">
      <c r="A371" s="68" t="s">
        <v>235</v>
      </c>
      <c r="B371" s="84">
        <v>38.533000000000001</v>
      </c>
      <c r="C371" s="41" t="e">
        <f>_xlfn.IFNA(VLOOKUP(_xlfn.CONCAT(B371,D371),#REF!,4,FALSE),VLOOKUP(B371,#REF!,2,FALSE))</f>
        <v>#REF!</v>
      </c>
      <c r="D371" s="57" t="s">
        <v>1170</v>
      </c>
      <c r="E371" s="62" t="s">
        <v>1171</v>
      </c>
      <c r="F371" s="19" t="e">
        <f>IF(#REF!&gt;=1,"X","")</f>
        <v>#REF!</v>
      </c>
      <c r="G371" s="52" t="e">
        <f>IF(#REF!&gt;=1,"X","")</f>
        <v>#REF!</v>
      </c>
      <c r="H371" s="52" t="e">
        <f>IF(#REF!&gt;=1,"X","")</f>
        <v>#REF!</v>
      </c>
    </row>
    <row r="372" spans="1:8" x14ac:dyDescent="0.25">
      <c r="A372" s="68" t="s">
        <v>235</v>
      </c>
      <c r="B372" s="84">
        <v>38.533000000000001</v>
      </c>
      <c r="C372" s="41" t="e">
        <f>_xlfn.IFNA(VLOOKUP(_xlfn.CONCAT(B372,D372),#REF!,4,FALSE),VLOOKUP(B372,#REF!,2,FALSE))</f>
        <v>#REF!</v>
      </c>
      <c r="D372" s="57" t="s">
        <v>829</v>
      </c>
      <c r="E372" s="62" t="s">
        <v>830</v>
      </c>
      <c r="F372" s="19" t="e">
        <f>IF(#REF!&gt;=1,"X","")</f>
        <v>#REF!</v>
      </c>
      <c r="G372" s="52" t="e">
        <f>IF(#REF!&gt;=1,"X","")</f>
        <v>#REF!</v>
      </c>
      <c r="H372" s="52" t="e">
        <f>IF(#REF!&gt;=1,"X","")</f>
        <v>#REF!</v>
      </c>
    </row>
    <row r="373" spans="1:8" x14ac:dyDescent="0.25">
      <c r="A373" s="68" t="s">
        <v>235</v>
      </c>
      <c r="B373" s="84">
        <v>38.533000000000001</v>
      </c>
      <c r="C373" s="41" t="e">
        <f>_xlfn.IFNA(VLOOKUP(_xlfn.CONCAT(B373,D373),#REF!,4,FALSE),VLOOKUP(B373,#REF!,2,FALSE))</f>
        <v>#REF!</v>
      </c>
      <c r="D373" s="57" t="s">
        <v>831</v>
      </c>
      <c r="E373" s="62" t="s">
        <v>832</v>
      </c>
      <c r="F373" s="19" t="e">
        <f>IF(#REF!&gt;=1,"X","")</f>
        <v>#REF!</v>
      </c>
      <c r="G373" s="52" t="e">
        <f>IF(#REF!&gt;=1,"X","")</f>
        <v>#REF!</v>
      </c>
      <c r="H373" s="52" t="e">
        <f>IF(#REF!&gt;=1,"X","")</f>
        <v>#REF!</v>
      </c>
    </row>
    <row r="374" spans="1:8" x14ac:dyDescent="0.25">
      <c r="A374" s="68" t="s">
        <v>235</v>
      </c>
      <c r="B374" s="84">
        <v>38.533000000000001</v>
      </c>
      <c r="C374" s="41" t="e">
        <f>_xlfn.IFNA(VLOOKUP(_xlfn.CONCAT(B374,D374),#REF!,4,FALSE),VLOOKUP(B374,#REF!,2,FALSE))</f>
        <v>#REF!</v>
      </c>
      <c r="D374" s="57" t="s">
        <v>1172</v>
      </c>
      <c r="E374" s="62" t="s">
        <v>1173</v>
      </c>
      <c r="F374" s="19" t="e">
        <f>IF(#REF!&gt;=1,"X","")</f>
        <v>#REF!</v>
      </c>
      <c r="G374" s="52" t="e">
        <f>IF(#REF!&gt;=1,"X","")</f>
        <v>#REF!</v>
      </c>
      <c r="H374" s="52" t="e">
        <f>IF(#REF!&gt;=1,"X","")</f>
        <v>#REF!</v>
      </c>
    </row>
    <row r="375" spans="1:8" x14ac:dyDescent="0.25">
      <c r="A375" s="68" t="s">
        <v>235</v>
      </c>
      <c r="B375" s="84">
        <v>38.533000000000001</v>
      </c>
      <c r="C375" s="41" t="e">
        <f>_xlfn.IFNA(VLOOKUP(_xlfn.CONCAT(B375,D375),#REF!,4,FALSE),VLOOKUP(B375,#REF!,2,FALSE))</f>
        <v>#REF!</v>
      </c>
      <c r="D375" s="57" t="s">
        <v>1174</v>
      </c>
      <c r="E375" s="62" t="s">
        <v>1175</v>
      </c>
      <c r="F375" s="19" t="e">
        <f>IF(#REF!&gt;=1,"X","")</f>
        <v>#REF!</v>
      </c>
      <c r="G375" s="52" t="e">
        <f>IF(#REF!&gt;=1,"X","")</f>
        <v>#REF!</v>
      </c>
      <c r="H375" s="52" t="e">
        <f>IF(#REF!&gt;=1,"X","")</f>
        <v>#REF!</v>
      </c>
    </row>
    <row r="376" spans="1:8" x14ac:dyDescent="0.25">
      <c r="A376" s="68" t="s">
        <v>235</v>
      </c>
      <c r="B376" s="84">
        <v>38.533000000000001</v>
      </c>
      <c r="C376" s="41" t="e">
        <f>_xlfn.IFNA(VLOOKUP(_xlfn.CONCAT(B376,D376),#REF!,4,FALSE),VLOOKUP(B376,#REF!,2,FALSE))</f>
        <v>#REF!</v>
      </c>
      <c r="D376" s="57" t="s">
        <v>1176</v>
      </c>
      <c r="E376" s="62" t="s">
        <v>1177</v>
      </c>
      <c r="F376" s="19" t="e">
        <f>IF(#REF!&gt;=1,"X","")</f>
        <v>#REF!</v>
      </c>
      <c r="G376" s="52" t="e">
        <f>IF(#REF!&gt;=1,"X","")</f>
        <v>#REF!</v>
      </c>
      <c r="H376" s="52" t="e">
        <f>IF(#REF!&gt;=1,"X","")</f>
        <v>#REF!</v>
      </c>
    </row>
    <row r="377" spans="1:8" x14ac:dyDescent="0.25">
      <c r="A377" s="68" t="s">
        <v>235</v>
      </c>
      <c r="B377" s="84">
        <v>38.533000000000001</v>
      </c>
      <c r="C377" s="41" t="e">
        <f>_xlfn.IFNA(VLOOKUP(_xlfn.CONCAT(B377,D377),#REF!,4,FALSE),VLOOKUP(B377,#REF!,2,FALSE))</f>
        <v>#REF!</v>
      </c>
      <c r="D377" s="57" t="s">
        <v>1178</v>
      </c>
      <c r="E377" s="62" t="s">
        <v>1179</v>
      </c>
      <c r="F377" s="19" t="e">
        <f>IF(#REF!&gt;=1,"X","")</f>
        <v>#REF!</v>
      </c>
      <c r="G377" s="52" t="e">
        <f>IF(#REF!&gt;=1,"X","")</f>
        <v>#REF!</v>
      </c>
      <c r="H377" s="52" t="e">
        <f>IF(#REF!&gt;=1,"X","")</f>
        <v>#REF!</v>
      </c>
    </row>
    <row r="378" spans="1:8" x14ac:dyDescent="0.25">
      <c r="A378" s="68" t="s">
        <v>235</v>
      </c>
      <c r="B378" s="84">
        <v>38.533000000000001</v>
      </c>
      <c r="C378" s="41" t="e">
        <f>_xlfn.IFNA(VLOOKUP(_xlfn.CONCAT(B378,D378),#REF!,4,FALSE),VLOOKUP(B378,#REF!,2,FALSE))</f>
        <v>#REF!</v>
      </c>
      <c r="D378" s="57" t="s">
        <v>1180</v>
      </c>
      <c r="E378" s="62" t="s">
        <v>1181</v>
      </c>
      <c r="F378" s="19" t="e">
        <f>IF(#REF!&gt;=1,"X","")</f>
        <v>#REF!</v>
      </c>
      <c r="G378" s="52" t="e">
        <f>IF(#REF!&gt;=1,"X","")</f>
        <v>#REF!</v>
      </c>
      <c r="H378" s="52" t="e">
        <f>IF(#REF!&gt;=1,"X","")</f>
        <v>#REF!</v>
      </c>
    </row>
    <row r="379" spans="1:8" x14ac:dyDescent="0.25">
      <c r="A379" s="68" t="s">
        <v>235</v>
      </c>
      <c r="B379" s="84">
        <v>38.533000000000001</v>
      </c>
      <c r="C379" s="41" t="e">
        <f>_xlfn.IFNA(VLOOKUP(_xlfn.CONCAT(B379,D379),#REF!,4,FALSE),VLOOKUP(B379,#REF!,2,FALSE))</f>
        <v>#REF!</v>
      </c>
      <c r="D379" s="57" t="s">
        <v>1182</v>
      </c>
      <c r="E379" s="62" t="s">
        <v>1183</v>
      </c>
      <c r="F379" s="19" t="e">
        <f>IF(#REF!&gt;=1,"X","")</f>
        <v>#REF!</v>
      </c>
      <c r="G379" s="52" t="e">
        <f>IF(#REF!&gt;=1,"X","")</f>
        <v>#REF!</v>
      </c>
      <c r="H379" s="52" t="e">
        <f>IF(#REF!&gt;=1,"X","")</f>
        <v>#REF!</v>
      </c>
    </row>
    <row r="380" spans="1:8" x14ac:dyDescent="0.25">
      <c r="A380" s="68" t="s">
        <v>235</v>
      </c>
      <c r="B380" s="84">
        <v>38.533000000000001</v>
      </c>
      <c r="C380" s="41" t="e">
        <f>_xlfn.IFNA(VLOOKUP(_xlfn.CONCAT(B380,D380),#REF!,4,FALSE),VLOOKUP(B380,#REF!,2,FALSE))</f>
        <v>#REF!</v>
      </c>
      <c r="D380" s="57" t="s">
        <v>1184</v>
      </c>
      <c r="E380" s="62" t="s">
        <v>1185</v>
      </c>
      <c r="F380" s="19" t="e">
        <f>IF(#REF!&gt;=1,"X","")</f>
        <v>#REF!</v>
      </c>
      <c r="G380" s="52" t="e">
        <f>IF(#REF!&gt;=1,"X","")</f>
        <v>#REF!</v>
      </c>
      <c r="H380" s="52" t="e">
        <f>IF(#REF!&gt;=1,"X","")</f>
        <v>#REF!</v>
      </c>
    </row>
    <row r="381" spans="1:8" x14ac:dyDescent="0.25">
      <c r="A381" s="68" t="s">
        <v>235</v>
      </c>
      <c r="B381" s="84">
        <v>38.533000000000001</v>
      </c>
      <c r="C381" s="41" t="e">
        <f>_xlfn.IFNA(VLOOKUP(_xlfn.CONCAT(B381,D381),#REF!,4,FALSE),VLOOKUP(B381,#REF!,2,FALSE))</f>
        <v>#REF!</v>
      </c>
      <c r="D381" s="57" t="s">
        <v>1186</v>
      </c>
      <c r="E381" s="62" t="s">
        <v>1187</v>
      </c>
      <c r="F381" s="19" t="e">
        <f>IF(#REF!&gt;=1,"X","")</f>
        <v>#REF!</v>
      </c>
      <c r="G381" s="52" t="e">
        <f>IF(#REF!&gt;=1,"X","")</f>
        <v>#REF!</v>
      </c>
      <c r="H381" s="52" t="e">
        <f>IF(#REF!&gt;=1,"X","")</f>
        <v>#REF!</v>
      </c>
    </row>
    <row r="382" spans="1:8" x14ac:dyDescent="0.25">
      <c r="A382" s="68" t="s">
        <v>235</v>
      </c>
      <c r="B382" s="84">
        <v>38.533000000000001</v>
      </c>
      <c r="C382" s="41" t="e">
        <f>_xlfn.IFNA(VLOOKUP(_xlfn.CONCAT(B382,D382),#REF!,4,FALSE),VLOOKUP(B382,#REF!,2,FALSE))</f>
        <v>#REF!</v>
      </c>
      <c r="D382" s="57" t="s">
        <v>1472</v>
      </c>
      <c r="E382" s="62" t="s">
        <v>1473</v>
      </c>
      <c r="F382" s="19" t="e">
        <f>IF(#REF!&gt;=1,"X","")</f>
        <v>#REF!</v>
      </c>
      <c r="G382" s="52" t="e">
        <f>IF(#REF!&gt;=1,"X","")</f>
        <v>#REF!</v>
      </c>
      <c r="H382" s="52" t="e">
        <f>IF(#REF!&gt;=1,"X","")</f>
        <v>#REF!</v>
      </c>
    </row>
    <row r="383" spans="1:8" x14ac:dyDescent="0.25">
      <c r="A383" s="68" t="s">
        <v>235</v>
      </c>
      <c r="B383" s="84">
        <v>38.533000000000001</v>
      </c>
      <c r="C383" s="41" t="e">
        <f>_xlfn.IFNA(VLOOKUP(_xlfn.CONCAT(B383,D383),#REF!,4,FALSE),VLOOKUP(B383,#REF!,2,FALSE))</f>
        <v>#REF!</v>
      </c>
      <c r="D383" s="57" t="s">
        <v>1474</v>
      </c>
      <c r="E383" s="62" t="s">
        <v>1475</v>
      </c>
      <c r="F383" s="19" t="e">
        <f>IF(#REF!&gt;=1,"X","")</f>
        <v>#REF!</v>
      </c>
      <c r="G383" s="52" t="e">
        <f>IF(#REF!&gt;=1,"X","")</f>
        <v>#REF!</v>
      </c>
      <c r="H383" s="52" t="e">
        <f>IF(#REF!&gt;=1,"X","")</f>
        <v>#REF!</v>
      </c>
    </row>
    <row r="384" spans="1:8" x14ac:dyDescent="0.25">
      <c r="A384" s="68" t="s">
        <v>235</v>
      </c>
      <c r="B384" s="84">
        <v>38.533000000000001</v>
      </c>
      <c r="C384" s="41" t="e">
        <f>_xlfn.IFNA(VLOOKUP(_xlfn.CONCAT(B384,D384),#REF!,4,FALSE),VLOOKUP(B384,#REF!,2,FALSE))</f>
        <v>#REF!</v>
      </c>
      <c r="D384" s="57" t="s">
        <v>1476</v>
      </c>
      <c r="E384" s="62" t="s">
        <v>1477</v>
      </c>
      <c r="F384" s="19" t="e">
        <f>IF(#REF!&gt;=1,"X","")</f>
        <v>#REF!</v>
      </c>
      <c r="G384" s="52" t="e">
        <f>IF(#REF!&gt;=1,"X","")</f>
        <v>#REF!</v>
      </c>
      <c r="H384" s="52" t="e">
        <f>IF(#REF!&gt;=1,"X","")</f>
        <v>#REF!</v>
      </c>
    </row>
    <row r="385" spans="1:9" x14ac:dyDescent="0.25">
      <c r="A385" s="68" t="s">
        <v>235</v>
      </c>
      <c r="B385" s="84">
        <v>38.533000000000001</v>
      </c>
      <c r="C385" s="41" t="e">
        <f>_xlfn.IFNA(VLOOKUP(_xlfn.CONCAT(B385,D385),#REF!,4,FALSE),VLOOKUP(B385,#REF!,2,FALSE))</f>
        <v>#REF!</v>
      </c>
      <c r="D385" s="57" t="s">
        <v>1478</v>
      </c>
      <c r="E385" s="62" t="s">
        <v>1479</v>
      </c>
      <c r="F385" s="19" t="e">
        <f>IF(#REF!&gt;=1,"X","")</f>
        <v>#REF!</v>
      </c>
      <c r="G385" s="52" t="e">
        <f>IF(#REF!&gt;=1,"X","")</f>
        <v>#REF!</v>
      </c>
      <c r="H385" s="52" t="e">
        <f>IF(#REF!&gt;=1,"X","")</f>
        <v>#REF!</v>
      </c>
    </row>
    <row r="386" spans="1:9" x14ac:dyDescent="0.25">
      <c r="A386" s="68" t="s">
        <v>235</v>
      </c>
      <c r="B386" s="84">
        <v>38.533000000000001</v>
      </c>
      <c r="C386" s="41" t="e">
        <f>_xlfn.IFNA(VLOOKUP(_xlfn.CONCAT(B386,D386),#REF!,4,FALSE),VLOOKUP(B386,#REF!,2,FALSE))</f>
        <v>#REF!</v>
      </c>
      <c r="D386" s="57" t="s">
        <v>1549</v>
      </c>
      <c r="E386" s="62" t="s">
        <v>1550</v>
      </c>
      <c r="F386" s="19" t="e">
        <f>IF(#REF!&gt;=1,"X","")</f>
        <v>#REF!</v>
      </c>
      <c r="G386" s="52" t="e">
        <f>IF(#REF!&gt;=1,"X","")</f>
        <v>#REF!</v>
      </c>
      <c r="H386" s="52" t="e">
        <f>IF(#REF!&gt;=1,"X","")</f>
        <v>#REF!</v>
      </c>
    </row>
    <row r="387" spans="1:9" x14ac:dyDescent="0.25">
      <c r="A387" s="68" t="s">
        <v>235</v>
      </c>
      <c r="B387" s="84">
        <v>38.533000000000001</v>
      </c>
      <c r="C387" s="41" t="e">
        <f>_xlfn.IFNA(VLOOKUP(_xlfn.CONCAT(B387,D387),#REF!,4,FALSE),VLOOKUP(B387,#REF!,2,FALSE))</f>
        <v>#REF!</v>
      </c>
      <c r="D387" s="57" t="s">
        <v>1631</v>
      </c>
      <c r="E387" s="62" t="s">
        <v>1632</v>
      </c>
      <c r="F387" s="19" t="e">
        <f>IF(#REF!&gt;=1,"X","")</f>
        <v>#REF!</v>
      </c>
      <c r="G387" s="52" t="e">
        <f>IF(#REF!&gt;=1,"X","")</f>
        <v>#REF!</v>
      </c>
      <c r="H387" s="52" t="e">
        <f>IF(#REF!&gt;=1,"X","")</f>
        <v>#REF!</v>
      </c>
    </row>
    <row r="388" spans="1:9" x14ac:dyDescent="0.25">
      <c r="A388" s="68" t="s">
        <v>235</v>
      </c>
      <c r="B388" s="84">
        <v>38.533000000000001</v>
      </c>
      <c r="C388" s="41" t="e">
        <f>_xlfn.IFNA(VLOOKUP(_xlfn.CONCAT(B388,D388),#REF!,4,FALSE),VLOOKUP(B388,#REF!,2,FALSE))</f>
        <v>#REF!</v>
      </c>
      <c r="D388" s="57" t="s">
        <v>1633</v>
      </c>
      <c r="E388" s="62" t="s">
        <v>1634</v>
      </c>
      <c r="F388" s="19" t="e">
        <f>IF(#REF!&gt;=1,"X","")</f>
        <v>#REF!</v>
      </c>
      <c r="G388" s="52" t="e">
        <f>IF(#REF!&gt;=1,"X","")</f>
        <v>#REF!</v>
      </c>
      <c r="H388" s="52" t="e">
        <f>IF(#REF!&gt;=1,"X","")</f>
        <v>#REF!</v>
      </c>
    </row>
    <row r="389" spans="1:9" ht="30" x14ac:dyDescent="0.25">
      <c r="A389" s="69" t="s">
        <v>235</v>
      </c>
      <c r="B389" s="86">
        <v>38.533000000000001</v>
      </c>
      <c r="C389" s="60" t="e">
        <f>_xlfn.IFNA(VLOOKUP(_xlfn.CONCAT(B389,D389),#REF!,4,FALSE),VLOOKUP(B389,#REF!,2,FALSE))</f>
        <v>#REF!</v>
      </c>
      <c r="D389" s="63" t="s">
        <v>1963</v>
      </c>
      <c r="E389" s="64" t="s">
        <v>1964</v>
      </c>
      <c r="F389" s="20" t="e">
        <f>IF(#REF!&gt;=1,"X","")</f>
        <v>#REF!</v>
      </c>
      <c r="G389" s="51" t="e">
        <f>IF(#REF!&gt;=1,"X","")</f>
        <v>#REF!</v>
      </c>
      <c r="H389" s="51" t="e">
        <f>IF(#REF!&gt;=1,"X","")</f>
        <v>#REF!</v>
      </c>
      <c r="I389" s="59"/>
    </row>
    <row r="390" spans="1:9" ht="30" x14ac:dyDescent="0.25">
      <c r="A390" s="69" t="s">
        <v>235</v>
      </c>
      <c r="B390" s="86">
        <v>38.533000000000001</v>
      </c>
      <c r="C390" s="60" t="e">
        <f>_xlfn.IFNA(VLOOKUP(_xlfn.CONCAT(B390,D390),#REF!,4,FALSE),VLOOKUP(B390,#REF!,2,FALSE))</f>
        <v>#REF!</v>
      </c>
      <c r="D390" s="63" t="s">
        <v>1965</v>
      </c>
      <c r="E390" s="64" t="s">
        <v>1966</v>
      </c>
      <c r="F390" s="20" t="e">
        <f>IF(#REF!&gt;=1,"X","")</f>
        <v>#REF!</v>
      </c>
      <c r="G390" s="51" t="e">
        <f>IF(#REF!&gt;=1,"X","")</f>
        <v>#REF!</v>
      </c>
      <c r="H390" s="51" t="e">
        <f>IF(#REF!&gt;=1,"X","")</f>
        <v>#REF!</v>
      </c>
      <c r="I390" s="59"/>
    </row>
    <row r="391" spans="1:9" x14ac:dyDescent="0.25">
      <c r="A391" s="68" t="s">
        <v>235</v>
      </c>
      <c r="B391" s="84">
        <v>38.533000000000001</v>
      </c>
      <c r="C391" s="41" t="e">
        <f>_xlfn.IFNA(VLOOKUP(_xlfn.CONCAT(B391,D391),#REF!,4,FALSE),VLOOKUP(B391,#REF!,2,FALSE))</f>
        <v>#REF!</v>
      </c>
      <c r="D391" s="57" t="s">
        <v>1836</v>
      </c>
      <c r="E391" s="62" t="s">
        <v>1837</v>
      </c>
      <c r="F391" s="19" t="e">
        <f>IF(#REF!&gt;=1,"X","")</f>
        <v>#REF!</v>
      </c>
      <c r="G391" s="52" t="e">
        <f>IF(#REF!&gt;=1,"X","")</f>
        <v>#REF!</v>
      </c>
      <c r="H391" s="52" t="e">
        <f>IF(#REF!&gt;=1,"X","")</f>
        <v>#REF!</v>
      </c>
    </row>
    <row r="392" spans="1:9" x14ac:dyDescent="0.25">
      <c r="A392" s="68" t="s">
        <v>235</v>
      </c>
      <c r="B392" s="84">
        <v>38.533000000000001</v>
      </c>
      <c r="C392" s="41" t="e">
        <f>_xlfn.IFNA(VLOOKUP(_xlfn.CONCAT(B392,D392),#REF!,4,FALSE),VLOOKUP(B392,#REF!,2,FALSE))</f>
        <v>#REF!</v>
      </c>
      <c r="D392" s="57" t="s">
        <v>1838</v>
      </c>
      <c r="E392" s="62" t="s">
        <v>1839</v>
      </c>
      <c r="F392" s="19" t="e">
        <f>IF(#REF!&gt;=1,"X","")</f>
        <v>#REF!</v>
      </c>
      <c r="G392" s="52" t="e">
        <f>IF(#REF!&gt;=1,"X","")</f>
        <v>#REF!</v>
      </c>
      <c r="H392" s="52" t="e">
        <f>IF(#REF!&gt;=1,"X","")</f>
        <v>#REF!</v>
      </c>
    </row>
    <row r="393" spans="1:9" x14ac:dyDescent="0.25">
      <c r="A393" s="68" t="s">
        <v>235</v>
      </c>
      <c r="B393" s="84">
        <v>38.533000000000001</v>
      </c>
      <c r="C393" s="41" t="e">
        <f>_xlfn.IFNA(VLOOKUP(_xlfn.CONCAT(B393,D393),#REF!,4,FALSE),VLOOKUP(B393,#REF!,2,FALSE))</f>
        <v>#REF!</v>
      </c>
      <c r="D393" s="57" t="s">
        <v>1840</v>
      </c>
      <c r="E393" s="62" t="s">
        <v>1841</v>
      </c>
      <c r="F393" s="19" t="e">
        <f>IF(#REF!&gt;=1,"X","")</f>
        <v>#REF!</v>
      </c>
      <c r="G393" s="52" t="e">
        <f>IF(#REF!&gt;=1,"X","")</f>
        <v>#REF!</v>
      </c>
      <c r="H393" s="52" t="e">
        <f>IF(#REF!&gt;=1,"X","")</f>
        <v>#REF!</v>
      </c>
    </row>
    <row r="394" spans="1:9" x14ac:dyDescent="0.25">
      <c r="A394" s="69" t="s">
        <v>235</v>
      </c>
      <c r="B394" s="86">
        <v>38.533000000000001</v>
      </c>
      <c r="C394" s="60" t="e">
        <f>_xlfn.IFNA(VLOOKUP(_xlfn.CONCAT(B394,D394),#REF!,4,FALSE),VLOOKUP(B394,#REF!,2,FALSE))</f>
        <v>#REF!</v>
      </c>
      <c r="D394" s="63" t="s">
        <v>1967</v>
      </c>
      <c r="E394" s="64" t="s">
        <v>1968</v>
      </c>
      <c r="F394" s="20" t="e">
        <f>IF(#REF!&gt;=1,"X","")</f>
        <v>#REF!</v>
      </c>
      <c r="G394" s="51" t="e">
        <f>IF(#REF!&gt;=1,"X","")</f>
        <v>#REF!</v>
      </c>
      <c r="H394" s="51" t="e">
        <f>IF(#REF!&gt;=1,"X","")</f>
        <v>#REF!</v>
      </c>
      <c r="I394" s="59"/>
    </row>
    <row r="395" spans="1:9" ht="30" x14ac:dyDescent="0.25">
      <c r="A395" s="68" t="s">
        <v>235</v>
      </c>
      <c r="B395" s="84">
        <v>38.533000000000001</v>
      </c>
      <c r="C395" s="41" t="e">
        <f>_xlfn.IFNA(VLOOKUP(_xlfn.CONCAT(B395,D395),#REF!,4,FALSE),VLOOKUP(B395,#REF!,2,FALSE))</f>
        <v>#REF!</v>
      </c>
      <c r="D395" s="57" t="s">
        <v>1842</v>
      </c>
      <c r="E395" s="62" t="s">
        <v>1843</v>
      </c>
      <c r="F395" s="19" t="e">
        <f>IF(#REF!&gt;=1,"X","")</f>
        <v>#REF!</v>
      </c>
      <c r="G395" s="52" t="e">
        <f>IF(#REF!&gt;=1,"X","")</f>
        <v>#REF!</v>
      </c>
      <c r="H395" s="52" t="e">
        <f>IF(#REF!&gt;=1,"X","")</f>
        <v>#REF!</v>
      </c>
    </row>
    <row r="396" spans="1:9" ht="30" x14ac:dyDescent="0.25">
      <c r="A396" s="69" t="s">
        <v>235</v>
      </c>
      <c r="B396" s="86">
        <v>38.533000000000001</v>
      </c>
      <c r="C396" s="60" t="e">
        <f>_xlfn.IFNA(VLOOKUP(_xlfn.CONCAT(B396,D396),#REF!,4,FALSE),VLOOKUP(B396,#REF!,2,FALSE))</f>
        <v>#REF!</v>
      </c>
      <c r="D396" s="63" t="s">
        <v>1969</v>
      </c>
      <c r="E396" s="64" t="s">
        <v>1970</v>
      </c>
      <c r="F396" s="20" t="e">
        <f>IF(#REF!&gt;=1,"X","")</f>
        <v>#REF!</v>
      </c>
      <c r="G396" s="51" t="e">
        <f>IF(#REF!&gt;=1,"X","")</f>
        <v>#REF!</v>
      </c>
      <c r="H396" s="51" t="e">
        <f>IF(#REF!&gt;=1,"X","")</f>
        <v>#REF!</v>
      </c>
      <c r="I396" s="59"/>
    </row>
    <row r="397" spans="1:9" x14ac:dyDescent="0.25">
      <c r="A397" s="68" t="s">
        <v>235</v>
      </c>
      <c r="B397" s="84">
        <v>38.533000000000001</v>
      </c>
      <c r="C397" s="41" t="e">
        <f>_xlfn.IFNA(VLOOKUP(_xlfn.CONCAT(B397,D397),#REF!,4,FALSE),VLOOKUP(B397,#REF!,2,FALSE))</f>
        <v>#REF!</v>
      </c>
      <c r="D397" s="57" t="s">
        <v>1844</v>
      </c>
      <c r="E397" s="62" t="s">
        <v>1845</v>
      </c>
      <c r="F397" s="19" t="e">
        <f>IF(#REF!&gt;=1,"X","")</f>
        <v>#REF!</v>
      </c>
      <c r="G397" s="52" t="e">
        <f>IF(#REF!&gt;=1,"X","")</f>
        <v>#REF!</v>
      </c>
      <c r="H397" s="52" t="e">
        <f>IF(#REF!&gt;=1,"X","")</f>
        <v>#REF!</v>
      </c>
    </row>
    <row r="398" spans="1:9" x14ac:dyDescent="0.25">
      <c r="A398" s="68" t="s">
        <v>235</v>
      </c>
      <c r="B398" s="84">
        <v>38.533000000000001</v>
      </c>
      <c r="C398" s="41" t="e">
        <f>_xlfn.IFNA(VLOOKUP(_xlfn.CONCAT(B398,D398),#REF!,4,FALSE),VLOOKUP(B398,#REF!,2,FALSE))</f>
        <v>#REF!</v>
      </c>
      <c r="D398" s="57" t="s">
        <v>1846</v>
      </c>
      <c r="E398" s="62" t="s">
        <v>1847</v>
      </c>
      <c r="F398" s="19" t="e">
        <f>IF(#REF!&gt;=1,"X","")</f>
        <v>#REF!</v>
      </c>
      <c r="G398" s="52" t="e">
        <f>IF(#REF!&gt;=1,"X","")</f>
        <v>#REF!</v>
      </c>
      <c r="H398" s="52" t="e">
        <f>IF(#REF!&gt;=1,"X","")</f>
        <v>#REF!</v>
      </c>
    </row>
    <row r="399" spans="1:9" ht="30" x14ac:dyDescent="0.25">
      <c r="A399" s="68" t="s">
        <v>235</v>
      </c>
      <c r="B399" s="84">
        <v>38.533000000000001</v>
      </c>
      <c r="C399" s="41" t="e">
        <f>_xlfn.IFNA(VLOOKUP(_xlfn.CONCAT(B399,D399),#REF!,4,FALSE),VLOOKUP(B399,#REF!,2,FALSE))</f>
        <v>#REF!</v>
      </c>
      <c r="D399" s="57" t="s">
        <v>1848</v>
      </c>
      <c r="E399" s="62" t="s">
        <v>1849</v>
      </c>
      <c r="F399" s="19" t="e">
        <f>IF(#REF!&gt;=1,"X","")</f>
        <v>#REF!</v>
      </c>
      <c r="G399" s="52" t="e">
        <f>IF(#REF!&gt;=1,"X","")</f>
        <v>#REF!</v>
      </c>
      <c r="H399" s="52" t="e">
        <f>IF(#REF!&gt;=1,"X","")</f>
        <v>#REF!</v>
      </c>
    </row>
    <row r="400" spans="1:9" ht="30" x14ac:dyDescent="0.25">
      <c r="A400" s="68" t="s">
        <v>235</v>
      </c>
      <c r="B400" s="84">
        <v>38.533000000000001</v>
      </c>
      <c r="C400" s="41" t="e">
        <f>_xlfn.IFNA(VLOOKUP(_xlfn.CONCAT(B400,D400),#REF!,4,FALSE),VLOOKUP(B400,#REF!,2,FALSE))</f>
        <v>#REF!</v>
      </c>
      <c r="D400" s="57" t="s">
        <v>1850</v>
      </c>
      <c r="E400" s="62" t="s">
        <v>1851</v>
      </c>
      <c r="F400" s="19" t="e">
        <f>IF(#REF!&gt;=1,"X","")</f>
        <v>#REF!</v>
      </c>
      <c r="G400" s="52" t="e">
        <f>IF(#REF!&gt;=1,"X","")</f>
        <v>#REF!</v>
      </c>
      <c r="H400" s="52" t="e">
        <f>IF(#REF!&gt;=1,"X","")</f>
        <v>#REF!</v>
      </c>
    </row>
    <row r="401" spans="1:9" x14ac:dyDescent="0.25">
      <c r="A401" s="69" t="s">
        <v>235</v>
      </c>
      <c r="B401" s="86">
        <v>38.533000000000001</v>
      </c>
      <c r="C401" s="60" t="e">
        <f>_xlfn.IFNA(VLOOKUP(_xlfn.CONCAT(B401,D401),#REF!,4,FALSE),VLOOKUP(B401,#REF!,2,FALSE))</f>
        <v>#REF!</v>
      </c>
      <c r="D401" s="63" t="s">
        <v>1971</v>
      </c>
      <c r="E401" s="64" t="s">
        <v>1972</v>
      </c>
      <c r="F401" s="20" t="e">
        <f>IF(#REF!&gt;=1,"X","")</f>
        <v>#REF!</v>
      </c>
      <c r="G401" s="51" t="e">
        <f>IF(#REF!&gt;=1,"X","")</f>
        <v>#REF!</v>
      </c>
      <c r="H401" s="51" t="e">
        <f>IF(#REF!&gt;=1,"X","")</f>
        <v>#REF!</v>
      </c>
      <c r="I401" s="59"/>
    </row>
    <row r="402" spans="1:9" x14ac:dyDescent="0.25">
      <c r="A402" s="69" t="s">
        <v>235</v>
      </c>
      <c r="B402" s="86">
        <v>38.533000000000001</v>
      </c>
      <c r="C402" s="60" t="e">
        <f>_xlfn.IFNA(VLOOKUP(_xlfn.CONCAT(B402,D402),#REF!,4,FALSE),VLOOKUP(B402,#REF!,2,FALSE))</f>
        <v>#REF!</v>
      </c>
      <c r="D402" s="63" t="s">
        <v>1973</v>
      </c>
      <c r="E402" s="64" t="s">
        <v>1974</v>
      </c>
      <c r="F402" s="20" t="e">
        <f>IF(#REF!&gt;=1,"X","")</f>
        <v>#REF!</v>
      </c>
      <c r="G402" s="51" t="e">
        <f>IF(#REF!&gt;=1,"X","")</f>
        <v>#REF!</v>
      </c>
      <c r="H402" s="51" t="e">
        <f>IF(#REF!&gt;=1,"X","")</f>
        <v>#REF!</v>
      </c>
      <c r="I402" s="59"/>
    </row>
    <row r="403" spans="1:9" x14ac:dyDescent="0.25">
      <c r="A403" s="68" t="s">
        <v>235</v>
      </c>
      <c r="B403" s="84">
        <v>38.533000000000001</v>
      </c>
      <c r="C403" s="41" t="e">
        <f>_xlfn.IFNA(VLOOKUP(_xlfn.CONCAT(B403,D403),#REF!,4,FALSE),VLOOKUP(B403,#REF!,2,FALSE))</f>
        <v>#REF!</v>
      </c>
      <c r="D403" s="57" t="s">
        <v>1852</v>
      </c>
      <c r="E403" s="62" t="s">
        <v>1853</v>
      </c>
      <c r="F403" s="19" t="e">
        <f>IF(#REF!&gt;=1,"X","")</f>
        <v>#REF!</v>
      </c>
      <c r="G403" s="52" t="e">
        <f>IF(#REF!&gt;=1,"X","")</f>
        <v>#REF!</v>
      </c>
      <c r="H403" s="52" t="e">
        <f>IF(#REF!&gt;=1,"X","")</f>
        <v>#REF!</v>
      </c>
    </row>
    <row r="404" spans="1:9" x14ac:dyDescent="0.25">
      <c r="A404" s="69" t="s">
        <v>235</v>
      </c>
      <c r="B404" s="86">
        <v>38.533000000000001</v>
      </c>
      <c r="C404" s="60" t="e">
        <f>_xlfn.IFNA(VLOOKUP(_xlfn.CONCAT(B404,D404),#REF!,4,FALSE),VLOOKUP(B404,#REF!,2,FALSE))</f>
        <v>#REF!</v>
      </c>
      <c r="D404" s="63" t="s">
        <v>1975</v>
      </c>
      <c r="E404" s="64" t="s">
        <v>1976</v>
      </c>
      <c r="F404" s="20" t="e">
        <f>IF(#REF!&gt;=1,"X","")</f>
        <v>#REF!</v>
      </c>
      <c r="G404" s="51" t="e">
        <f>IF(#REF!&gt;=1,"X","")</f>
        <v>#REF!</v>
      </c>
      <c r="H404" s="51" t="e">
        <f>IF(#REF!&gt;=1,"X","")</f>
        <v>#REF!</v>
      </c>
      <c r="I404" s="59"/>
    </row>
    <row r="405" spans="1:9" x14ac:dyDescent="0.25">
      <c r="A405" s="68" t="s">
        <v>235</v>
      </c>
      <c r="B405" s="84">
        <v>38.533000000000001</v>
      </c>
      <c r="C405" s="41" t="e">
        <f>_xlfn.IFNA(VLOOKUP(_xlfn.CONCAT(B405,D405),#REF!,4,FALSE),VLOOKUP(B405,#REF!,2,FALSE))</f>
        <v>#REF!</v>
      </c>
      <c r="D405" s="57" t="s">
        <v>1854</v>
      </c>
      <c r="E405" s="62" t="s">
        <v>1855</v>
      </c>
      <c r="F405" s="19" t="e">
        <f>IF(#REF!&gt;=1,"X","")</f>
        <v>#REF!</v>
      </c>
      <c r="G405" s="52" t="e">
        <f>IF(#REF!&gt;=1,"X","")</f>
        <v>#REF!</v>
      </c>
      <c r="H405" s="52" t="e">
        <f>IF(#REF!&gt;=1,"X","")</f>
        <v>#REF!</v>
      </c>
    </row>
    <row r="406" spans="1:9" x14ac:dyDescent="0.25">
      <c r="A406" s="69" t="s">
        <v>235</v>
      </c>
      <c r="B406" s="86">
        <v>38.533000000000001</v>
      </c>
      <c r="C406" s="60" t="e">
        <f>_xlfn.IFNA(VLOOKUP(_xlfn.CONCAT(B406,D406),#REF!,4,FALSE),VLOOKUP(B406,#REF!,2,FALSE))</f>
        <v>#REF!</v>
      </c>
      <c r="D406" s="63" t="s">
        <v>1977</v>
      </c>
      <c r="E406" s="64" t="s">
        <v>1978</v>
      </c>
      <c r="F406" s="20" t="e">
        <f>IF(#REF!&gt;=1,"X","")</f>
        <v>#REF!</v>
      </c>
      <c r="G406" s="51" t="e">
        <f>IF(#REF!&gt;=1,"X","")</f>
        <v>#REF!</v>
      </c>
      <c r="H406" s="51" t="e">
        <f>IF(#REF!&gt;=1,"X","")</f>
        <v>#REF!</v>
      </c>
      <c r="I406" s="59"/>
    </row>
    <row r="407" spans="1:9" x14ac:dyDescent="0.25">
      <c r="A407" s="68" t="s">
        <v>235</v>
      </c>
      <c r="B407" s="84">
        <v>38.533000000000001</v>
      </c>
      <c r="C407" s="41" t="e">
        <f>_xlfn.IFNA(VLOOKUP(_xlfn.CONCAT(B407,D407),#REF!,4,FALSE),VLOOKUP(B407,#REF!,2,FALSE))</f>
        <v>#REF!</v>
      </c>
      <c r="D407" s="57" t="s">
        <v>1856</v>
      </c>
      <c r="E407" s="62" t="s">
        <v>1857</v>
      </c>
      <c r="F407" s="19" t="e">
        <f>IF(#REF!&gt;=1,"X","")</f>
        <v>#REF!</v>
      </c>
      <c r="G407" s="52" t="e">
        <f>IF(#REF!&gt;=1,"X","")</f>
        <v>#REF!</v>
      </c>
      <c r="H407" s="52" t="e">
        <f>IF(#REF!&gt;=1,"X","")</f>
        <v>#REF!</v>
      </c>
    </row>
    <row r="408" spans="1:9" x14ac:dyDescent="0.25">
      <c r="A408" s="69" t="s">
        <v>235</v>
      </c>
      <c r="B408" s="86">
        <v>38.533000000000001</v>
      </c>
      <c r="C408" s="60" t="e">
        <f>_xlfn.IFNA(VLOOKUP(_xlfn.CONCAT(B408,D408),#REF!,4,FALSE),VLOOKUP(B408,#REF!,2,FALSE))</f>
        <v>#REF!</v>
      </c>
      <c r="D408" s="63" t="s">
        <v>1979</v>
      </c>
      <c r="E408" s="64" t="s">
        <v>1980</v>
      </c>
      <c r="F408" s="20" t="e">
        <f>IF(#REF!&gt;=1,"X","")</f>
        <v>#REF!</v>
      </c>
      <c r="G408" s="51" t="e">
        <f>IF(#REF!&gt;=1,"X","")</f>
        <v>#REF!</v>
      </c>
      <c r="H408" s="51" t="e">
        <f>IF(#REF!&gt;=1,"X","")</f>
        <v>#REF!</v>
      </c>
      <c r="I408" s="59"/>
    </row>
    <row r="409" spans="1:9" x14ac:dyDescent="0.25">
      <c r="A409" s="69" t="s">
        <v>235</v>
      </c>
      <c r="B409" s="86">
        <v>38.533000000000001</v>
      </c>
      <c r="C409" s="60" t="e">
        <f>_xlfn.IFNA(VLOOKUP(_xlfn.CONCAT(B409,D409),#REF!,4,FALSE),VLOOKUP(B409,#REF!,2,FALSE))</f>
        <v>#REF!</v>
      </c>
      <c r="D409" s="63" t="s">
        <v>1543</v>
      </c>
      <c r="E409" s="64" t="s">
        <v>1949</v>
      </c>
      <c r="F409" s="20" t="e">
        <f>IF(#REF!&gt;=1,"X","")</f>
        <v>#REF!</v>
      </c>
      <c r="G409" s="51" t="e">
        <f>IF(#REF!&gt;=1,"X","")</f>
        <v>#REF!</v>
      </c>
      <c r="H409" s="51" t="e">
        <f>IF(#REF!&gt;=1,"X","")</f>
        <v>#REF!</v>
      </c>
      <c r="I409" s="59"/>
    </row>
    <row r="410" spans="1:9" x14ac:dyDescent="0.25">
      <c r="A410" s="69" t="s">
        <v>235</v>
      </c>
      <c r="B410" s="86">
        <v>38.533000000000001</v>
      </c>
      <c r="C410" s="60" t="e">
        <f>_xlfn.IFNA(VLOOKUP(_xlfn.CONCAT(B410,D410),#REF!,4,FALSE),VLOOKUP(B410,#REF!,2,FALSE))</f>
        <v>#REF!</v>
      </c>
      <c r="D410" s="63" t="s">
        <v>1544</v>
      </c>
      <c r="E410" s="64" t="s">
        <v>1950</v>
      </c>
      <c r="F410" s="20" t="e">
        <f>IF(#REF!&gt;=1,"X","")</f>
        <v>#REF!</v>
      </c>
      <c r="G410" s="51" t="e">
        <f>IF(#REF!&gt;=1,"X","")</f>
        <v>#REF!</v>
      </c>
      <c r="H410" s="51" t="e">
        <f>IF(#REF!&gt;=1,"X","")</f>
        <v>#REF!</v>
      </c>
      <c r="I410" s="59"/>
    </row>
    <row r="411" spans="1:9" ht="30" x14ac:dyDescent="0.25">
      <c r="A411" s="69" t="s">
        <v>235</v>
      </c>
      <c r="B411" s="86">
        <v>38.533000000000001</v>
      </c>
      <c r="C411" s="60" t="e">
        <f>_xlfn.IFNA(VLOOKUP(_xlfn.CONCAT(B411,D411),#REF!,4,FALSE),VLOOKUP(B411,#REF!,2,FALSE))</f>
        <v>#REF!</v>
      </c>
      <c r="D411" s="63" t="s">
        <v>1545</v>
      </c>
      <c r="E411" s="64" t="s">
        <v>1951</v>
      </c>
      <c r="F411" s="20" t="e">
        <f>IF(#REF!&gt;=1,"X","")</f>
        <v>#REF!</v>
      </c>
      <c r="G411" s="51" t="e">
        <f>IF(#REF!&gt;=1,"X","")</f>
        <v>#REF!</v>
      </c>
      <c r="H411" s="51" t="e">
        <f>IF(#REF!&gt;=1,"X","")</f>
        <v>#REF!</v>
      </c>
      <c r="I411" s="59"/>
    </row>
    <row r="412" spans="1:9" ht="30" x14ac:dyDescent="0.25">
      <c r="A412" s="69" t="s">
        <v>235</v>
      </c>
      <c r="B412" s="86">
        <v>38.533000000000001</v>
      </c>
      <c r="C412" s="60" t="e">
        <f>_xlfn.IFNA(VLOOKUP(_xlfn.CONCAT(B412,D412),#REF!,4,FALSE),VLOOKUP(B412,#REF!,2,FALSE))</f>
        <v>#REF!</v>
      </c>
      <c r="D412" s="63" t="s">
        <v>1546</v>
      </c>
      <c r="E412" s="64" t="s">
        <v>1952</v>
      </c>
      <c r="F412" s="20" t="e">
        <f>IF(#REF!&gt;=1,"X","")</f>
        <v>#REF!</v>
      </c>
      <c r="G412" s="51" t="e">
        <f>IF(#REF!&gt;=1,"X","")</f>
        <v>#REF!</v>
      </c>
      <c r="H412" s="51" t="e">
        <f>IF(#REF!&gt;=1,"X","")</f>
        <v>#REF!</v>
      </c>
      <c r="I412" s="59"/>
    </row>
    <row r="413" spans="1:9" ht="30" x14ac:dyDescent="0.25">
      <c r="A413" s="69" t="s">
        <v>235</v>
      </c>
      <c r="B413" s="86">
        <v>38.533000000000001</v>
      </c>
      <c r="C413" s="60" t="e">
        <f>_xlfn.IFNA(VLOOKUP(_xlfn.CONCAT(B413,D413),#REF!,4,FALSE),VLOOKUP(B413,#REF!,2,FALSE))</f>
        <v>#REF!</v>
      </c>
      <c r="D413" s="63" t="s">
        <v>1547</v>
      </c>
      <c r="E413" s="64" t="s">
        <v>1953</v>
      </c>
      <c r="F413" s="20" t="e">
        <f>IF(#REF!&gt;=1,"X","")</f>
        <v>#REF!</v>
      </c>
      <c r="G413" s="51" t="e">
        <f>IF(#REF!&gt;=1,"X","")</f>
        <v>#REF!</v>
      </c>
      <c r="H413" s="51" t="e">
        <f>IF(#REF!&gt;=1,"X","")</f>
        <v>#REF!</v>
      </c>
      <c r="I413" s="59"/>
    </row>
    <row r="414" spans="1:9" ht="30" x14ac:dyDescent="0.25">
      <c r="A414" s="69" t="s">
        <v>235</v>
      </c>
      <c r="B414" s="86">
        <v>38.533000000000001</v>
      </c>
      <c r="C414" s="60" t="e">
        <f>_xlfn.IFNA(VLOOKUP(_xlfn.CONCAT(B414,D414),#REF!,4,FALSE),VLOOKUP(B414,#REF!,2,FALSE))</f>
        <v>#REF!</v>
      </c>
      <c r="D414" s="63" t="s">
        <v>1548</v>
      </c>
      <c r="E414" s="64" t="s">
        <v>1954</v>
      </c>
      <c r="F414" s="20" t="e">
        <f>IF(#REF!&gt;=1,"X","")</f>
        <v>#REF!</v>
      </c>
      <c r="G414" s="51" t="e">
        <f>IF(#REF!&gt;=1,"X","")</f>
        <v>#REF!</v>
      </c>
      <c r="H414" s="51" t="e">
        <f>IF(#REF!&gt;=1,"X","")</f>
        <v>#REF!</v>
      </c>
      <c r="I414" s="59"/>
    </row>
    <row r="415" spans="1:9" x14ac:dyDescent="0.25">
      <c r="A415" s="69" t="s">
        <v>235</v>
      </c>
      <c r="B415" s="86">
        <v>38.533000000000001</v>
      </c>
      <c r="C415" s="60" t="e">
        <f>_xlfn.IFNA(VLOOKUP(_xlfn.CONCAT(B415,D415),#REF!,4,FALSE),VLOOKUP(B415,#REF!,2,FALSE))</f>
        <v>#REF!</v>
      </c>
      <c r="D415" s="63" t="s">
        <v>1955</v>
      </c>
      <c r="E415" s="64" t="s">
        <v>1956</v>
      </c>
      <c r="F415" s="20" t="e">
        <f>IF(#REF!&gt;=1,"X","")</f>
        <v>#REF!</v>
      </c>
      <c r="G415" s="51" t="e">
        <f>IF(#REF!&gt;=1,"X","")</f>
        <v>#REF!</v>
      </c>
      <c r="H415" s="51" t="e">
        <f>IF(#REF!&gt;=1,"X","")</f>
        <v>#REF!</v>
      </c>
      <c r="I415" s="59"/>
    </row>
    <row r="416" spans="1:9" ht="30" x14ac:dyDescent="0.25">
      <c r="A416" s="69" t="s">
        <v>235</v>
      </c>
      <c r="B416" s="86">
        <v>38.533000000000001</v>
      </c>
      <c r="C416" s="60" t="e">
        <f>_xlfn.IFNA(VLOOKUP(_xlfn.CONCAT(B416,D416),#REF!,4,FALSE),VLOOKUP(B416,#REF!,2,FALSE))</f>
        <v>#REF!</v>
      </c>
      <c r="D416" s="63" t="s">
        <v>1455</v>
      </c>
      <c r="E416" s="64" t="s">
        <v>1957</v>
      </c>
      <c r="F416" s="20" t="e">
        <f>IF(#REF!&gt;=1,"X","")</f>
        <v>#REF!</v>
      </c>
      <c r="G416" s="51" t="e">
        <f>IF(#REF!&gt;=1,"X","")</f>
        <v>#REF!</v>
      </c>
      <c r="H416" s="51" t="e">
        <f>IF(#REF!&gt;=1,"X","")</f>
        <v>#REF!</v>
      </c>
      <c r="I416" s="59"/>
    </row>
    <row r="417" spans="1:9" ht="30" x14ac:dyDescent="0.25">
      <c r="A417" s="69" t="s">
        <v>235</v>
      </c>
      <c r="B417" s="86">
        <v>38.533000000000001</v>
      </c>
      <c r="C417" s="60" t="e">
        <f>_xlfn.IFNA(VLOOKUP(_xlfn.CONCAT(B417,D417),#REF!,4,FALSE),VLOOKUP(B417,#REF!,2,FALSE))</f>
        <v>#REF!</v>
      </c>
      <c r="D417" s="63" t="s">
        <v>1626</v>
      </c>
      <c r="E417" s="64" t="s">
        <v>1958</v>
      </c>
      <c r="F417" s="20" t="e">
        <f>IF(#REF!&gt;=1,"X","")</f>
        <v>#REF!</v>
      </c>
      <c r="G417" s="51" t="e">
        <f>IF(#REF!&gt;=1,"X","")</f>
        <v>#REF!</v>
      </c>
      <c r="H417" s="51" t="e">
        <f>IF(#REF!&gt;=1,"X","")</f>
        <v>#REF!</v>
      </c>
      <c r="I417" s="59"/>
    </row>
    <row r="418" spans="1:9" ht="30" x14ac:dyDescent="0.25">
      <c r="A418" s="69" t="s">
        <v>235</v>
      </c>
      <c r="B418" s="86">
        <v>38.533000000000001</v>
      </c>
      <c r="C418" s="60" t="e">
        <f>_xlfn.IFNA(VLOOKUP(_xlfn.CONCAT(B418,D418),#REF!,4,FALSE),VLOOKUP(B418,#REF!,2,FALSE))</f>
        <v>#REF!</v>
      </c>
      <c r="D418" s="63" t="s">
        <v>1456</v>
      </c>
      <c r="E418" s="64" t="s">
        <v>1959</v>
      </c>
      <c r="F418" s="20" t="e">
        <f>IF(#REF!&gt;=1,"X","")</f>
        <v>#REF!</v>
      </c>
      <c r="G418" s="51" t="e">
        <f>IF(#REF!&gt;=1,"X","")</f>
        <v>#REF!</v>
      </c>
      <c r="H418" s="51" t="e">
        <f>IF(#REF!&gt;=1,"X","")</f>
        <v>#REF!</v>
      </c>
      <c r="I418" s="59"/>
    </row>
    <row r="419" spans="1:9" ht="30" x14ac:dyDescent="0.25">
      <c r="A419" s="69" t="s">
        <v>235</v>
      </c>
      <c r="B419" s="86">
        <v>38.533000000000001</v>
      </c>
      <c r="C419" s="60" t="e">
        <f>_xlfn.IFNA(VLOOKUP(_xlfn.CONCAT(B419,D419),#REF!,4,FALSE),VLOOKUP(B419,#REF!,2,FALSE))</f>
        <v>#REF!</v>
      </c>
      <c r="D419" s="63" t="s">
        <v>1627</v>
      </c>
      <c r="E419" s="64" t="s">
        <v>1960</v>
      </c>
      <c r="F419" s="20" t="e">
        <f>IF(#REF!&gt;=1,"X","")</f>
        <v>#REF!</v>
      </c>
      <c r="G419" s="51" t="e">
        <f>IF(#REF!&gt;=1,"X","")</f>
        <v>#REF!</v>
      </c>
      <c r="H419" s="51" t="e">
        <f>IF(#REF!&gt;=1,"X","")</f>
        <v>#REF!</v>
      </c>
      <c r="I419" s="59"/>
    </row>
    <row r="420" spans="1:9" ht="30" x14ac:dyDescent="0.25">
      <c r="A420" s="69" t="s">
        <v>235</v>
      </c>
      <c r="B420" s="86">
        <v>38.533000000000001</v>
      </c>
      <c r="C420" s="60" t="e">
        <f>_xlfn.IFNA(VLOOKUP(_xlfn.CONCAT(B420,D420),#REF!,4,FALSE),VLOOKUP(B420,#REF!,2,FALSE))</f>
        <v>#REF!</v>
      </c>
      <c r="D420" s="63" t="s">
        <v>1457</v>
      </c>
      <c r="E420" s="64" t="s">
        <v>1961</v>
      </c>
      <c r="F420" s="20" t="e">
        <f>IF(#REF!&gt;=1,"X","")</f>
        <v>#REF!</v>
      </c>
      <c r="G420" s="51" t="e">
        <f>IF(#REF!&gt;=1,"X","")</f>
        <v>#REF!</v>
      </c>
      <c r="H420" s="51" t="e">
        <f>IF(#REF!&gt;=1,"X","")</f>
        <v>#REF!</v>
      </c>
      <c r="I420" s="59"/>
    </row>
    <row r="421" spans="1:9" ht="30" x14ac:dyDescent="0.25">
      <c r="A421" s="69" t="s">
        <v>235</v>
      </c>
      <c r="B421" s="86">
        <v>38.533000000000001</v>
      </c>
      <c r="C421" s="60" t="e">
        <f>_xlfn.IFNA(VLOOKUP(_xlfn.CONCAT(B421,D421),#REF!,4,FALSE),VLOOKUP(B421,#REF!,2,FALSE))</f>
        <v>#REF!</v>
      </c>
      <c r="D421" s="63" t="s">
        <v>1628</v>
      </c>
      <c r="E421" s="64" t="s">
        <v>1962</v>
      </c>
      <c r="F421" s="20" t="e">
        <f>IF(#REF!&gt;=1,"X","")</f>
        <v>#REF!</v>
      </c>
      <c r="G421" s="51" t="e">
        <f>IF(#REF!&gt;=1,"X","")</f>
        <v>#REF!</v>
      </c>
      <c r="H421" s="51" t="e">
        <f>IF(#REF!&gt;=1,"X","")</f>
        <v>#REF!</v>
      </c>
      <c r="I421" s="59"/>
    </row>
    <row r="422" spans="1:9" x14ac:dyDescent="0.25">
      <c r="A422" s="68"/>
    </row>
    <row r="423" spans="1:9" x14ac:dyDescent="0.25">
      <c r="A423" s="68"/>
    </row>
    <row r="424" spans="1:9" x14ac:dyDescent="0.25">
      <c r="A424" s="68"/>
    </row>
    <row r="425" spans="1:9" x14ac:dyDescent="0.25">
      <c r="A425" s="68"/>
    </row>
  </sheetData>
  <protectedRanges>
    <protectedRange sqref="D189:D196" name="Range1_1_1"/>
    <protectedRange sqref="E189:E196" name="Range1_2_2"/>
  </protectedRanges>
  <autoFilter ref="A2:I421" xr:uid="{00000000-0009-0000-0000-000002000000}"/>
  <mergeCells count="1">
    <mergeCell ref="A1:I1"/>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B20"/>
  <sheetViews>
    <sheetView workbookViewId="0">
      <pane xSplit="1" ySplit="1" topLeftCell="B2" activePane="bottomRight" state="frozen"/>
      <selection pane="topRight" activeCell="B1" sqref="B1"/>
      <selection pane="bottomLeft" activeCell="A2" sqref="A2"/>
      <selection pane="bottomRight" activeCell="B13" sqref="B13"/>
    </sheetView>
  </sheetViews>
  <sheetFormatPr defaultRowHeight="15" x14ac:dyDescent="0.25"/>
  <cols>
    <col min="1" max="1" width="13" style="14" customWidth="1"/>
    <col min="2" max="2" width="107" style="14" customWidth="1"/>
    <col min="3" max="16384" width="9.140625" style="13"/>
  </cols>
  <sheetData>
    <row r="1" spans="1:2" x14ac:dyDescent="0.25">
      <c r="A1" s="17" t="s">
        <v>223</v>
      </c>
      <c r="B1" s="17" t="s">
        <v>224</v>
      </c>
    </row>
    <row r="2" spans="1:2" x14ac:dyDescent="0.25">
      <c r="A2" s="14" t="s">
        <v>2059</v>
      </c>
      <c r="B2" s="14" t="s">
        <v>2060</v>
      </c>
    </row>
    <row r="3" spans="1:2" x14ac:dyDescent="0.25">
      <c r="A3" s="14" t="s">
        <v>1648</v>
      </c>
      <c r="B3" s="14" t="s">
        <v>1649</v>
      </c>
    </row>
    <row r="4" spans="1:2" x14ac:dyDescent="0.25">
      <c r="A4" s="14" t="s">
        <v>1576</v>
      </c>
      <c r="B4" s="14" t="s">
        <v>1577</v>
      </c>
    </row>
    <row r="5" spans="1:2" x14ac:dyDescent="0.25">
      <c r="A5" s="14" t="s">
        <v>1495</v>
      </c>
      <c r="B5" s="14" t="s">
        <v>1496</v>
      </c>
    </row>
    <row r="6" spans="1:2" x14ac:dyDescent="0.25">
      <c r="A6" s="14" t="s">
        <v>1491</v>
      </c>
      <c r="B6" s="14" t="s">
        <v>1492</v>
      </c>
    </row>
    <row r="7" spans="1:2" x14ac:dyDescent="0.25">
      <c r="A7" s="14" t="s">
        <v>1343</v>
      </c>
      <c r="B7" s="14" t="s">
        <v>1344</v>
      </c>
    </row>
    <row r="8" spans="1:2" x14ac:dyDescent="0.25">
      <c r="A8" s="14" t="s">
        <v>1207</v>
      </c>
      <c r="B8" s="14" t="s">
        <v>1208</v>
      </c>
    </row>
    <row r="9" spans="1:2" x14ac:dyDescent="0.25">
      <c r="A9" s="14" t="s">
        <v>1028</v>
      </c>
      <c r="B9" s="14" t="s">
        <v>1029</v>
      </c>
    </row>
    <row r="10" spans="1:2" x14ac:dyDescent="0.25">
      <c r="A10" s="14" t="s">
        <v>1204</v>
      </c>
      <c r="B10" s="14" t="s">
        <v>1021</v>
      </c>
    </row>
    <row r="11" spans="1:2" ht="30" x14ac:dyDescent="0.25">
      <c r="A11" s="14" t="s">
        <v>910</v>
      </c>
      <c r="B11" s="16" t="s">
        <v>911</v>
      </c>
    </row>
    <row r="12" spans="1:2" x14ac:dyDescent="0.25">
      <c r="A12" s="14" t="s">
        <v>679</v>
      </c>
      <c r="B12" s="14" t="s">
        <v>680</v>
      </c>
    </row>
    <row r="13" spans="1:2" ht="60" x14ac:dyDescent="0.25">
      <c r="A13" s="14" t="s">
        <v>677</v>
      </c>
      <c r="B13" s="16" t="s">
        <v>678</v>
      </c>
    </row>
    <row r="14" spans="1:2" x14ac:dyDescent="0.25">
      <c r="A14" s="14" t="s">
        <v>427</v>
      </c>
      <c r="B14" s="14" t="s">
        <v>428</v>
      </c>
    </row>
    <row r="15" spans="1:2" x14ac:dyDescent="0.25">
      <c r="A15" s="14" t="s">
        <v>425</v>
      </c>
      <c r="B15" s="16" t="s">
        <v>426</v>
      </c>
    </row>
    <row r="16" spans="1:2" ht="30" x14ac:dyDescent="0.25">
      <c r="A16" s="14" t="s">
        <v>423</v>
      </c>
      <c r="B16" s="16" t="s">
        <v>424</v>
      </c>
    </row>
    <row r="17" spans="1:2" ht="90" x14ac:dyDescent="0.25">
      <c r="A17" s="14" t="s">
        <v>417</v>
      </c>
      <c r="B17" s="16" t="s">
        <v>422</v>
      </c>
    </row>
    <row r="18" spans="1:2" x14ac:dyDescent="0.25">
      <c r="A18" s="14" t="s">
        <v>229</v>
      </c>
      <c r="B18" s="14" t="s">
        <v>230</v>
      </c>
    </row>
    <row r="19" spans="1:2" ht="75" x14ac:dyDescent="0.25">
      <c r="A19" s="14" t="s">
        <v>226</v>
      </c>
      <c r="B19" s="16" t="s">
        <v>228</v>
      </c>
    </row>
    <row r="20" spans="1:2" x14ac:dyDescent="0.25">
      <c r="A20" s="15" t="s">
        <v>225</v>
      </c>
      <c r="B20" s="14" t="s">
        <v>227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Overview</vt:lpstr>
      <vt:lpstr>SA NR (SA Option 2)</vt:lpstr>
      <vt:lpstr>EN-DC (NSA Option 3)</vt:lpstr>
      <vt:lpstr>Revision history</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Ericsson user</cp:lastModifiedBy>
  <dcterms:created xsi:type="dcterms:W3CDTF">2018-11-29T08:41:42Z</dcterms:created>
  <dcterms:modified xsi:type="dcterms:W3CDTF">2021-09-03T11:46:54Z</dcterms:modified>
</cp:coreProperties>
</file>